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https://cirrushp-my.sharepoint.com/personal/abigail_woods_uksbs_co_uk/Documents/Documents/Reviews/GSS24443/Final/"/>
    </mc:Choice>
  </mc:AlternateContent>
  <xr:revisionPtr revIDLastSave="38" documentId="8_{788F08EF-B597-463E-BF26-BB17954BB715}" xr6:coauthVersionLast="47" xr6:coauthVersionMax="47" xr10:uidLastSave="{DB178278-FC51-4810-A14D-1D1B8FD02202}"/>
  <bookViews>
    <workbookView xWindow="-120" yWindow="-120" windowWidth="29040" windowHeight="15720" firstSheet="1" activeTab="4" xr2:uid="{00000000-000D-0000-FFFF-FFFF00000000}"/>
  </bookViews>
  <sheets>
    <sheet name="Sheet2" sheetId="2" state="hidden" r:id="rId1"/>
    <sheet name="Bidder Guidance" sheetId="30" r:id="rId2"/>
    <sheet name="Implementation" sheetId="24" r:id="rId3"/>
    <sheet name="OH Attendance Management" sheetId="12" r:id="rId4"/>
    <sheet name="SUMMARY" sheetId="22" r:id="rId5"/>
  </sheets>
  <definedNames>
    <definedName name="Job">Sheet2!$D$3:$D$15</definedName>
    <definedName name="jobt">Sheet2!$D$3:$D$15</definedName>
    <definedName name="jobtitle">Sheet2!$D$3:$D$16</definedName>
    <definedName name="jobtitle1">Sheet2!$D$3:$D$12</definedName>
    <definedName name="jobtitle2">Sheet2!$D$2:$D$16</definedName>
    <definedName name="Objective">Sheet2!$B$2:$B$8</definedName>
    <definedName name="_xlnm.Print_Area" localSheetId="3">'OH Attendance Management'!$A$1:$O$33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2" l="1"/>
  <c r="I41" i="12"/>
  <c r="I40" i="12"/>
  <c r="E16" i="24" l="1"/>
  <c r="J27" i="12"/>
  <c r="J16" i="12"/>
  <c r="J17" i="12"/>
  <c r="J18" i="12"/>
  <c r="J15" i="12"/>
  <c r="J20" i="12" l="1"/>
  <c r="B14" i="22" s="1"/>
  <c r="E14" i="24" l="1"/>
  <c r="E15" i="24"/>
  <c r="E17" i="24"/>
  <c r="E13" i="24"/>
  <c r="E18" i="24" l="1"/>
  <c r="B13" i="22" s="1"/>
  <c r="I32" i="12"/>
  <c r="I33" i="12" l="1"/>
  <c r="I35" i="12" s="1"/>
  <c r="J43" i="12" l="1"/>
  <c r="B15" i="22" l="1"/>
</calcChain>
</file>

<file path=xl/sharedStrings.xml><?xml version="1.0" encoding="utf-8"?>
<sst xmlns="http://schemas.openxmlformats.org/spreadsheetml/2006/main" count="116" uniqueCount="78">
  <si>
    <t>Objective</t>
  </si>
  <si>
    <t>Please Select Objective Area</t>
  </si>
  <si>
    <t>Job Title</t>
  </si>
  <si>
    <t>Partner</t>
  </si>
  <si>
    <t>Director</t>
  </si>
  <si>
    <t>Senior Consultant</t>
  </si>
  <si>
    <t>Consultant</t>
  </si>
  <si>
    <t>Executive</t>
  </si>
  <si>
    <t>Assistant</t>
  </si>
  <si>
    <t>Manager</t>
  </si>
  <si>
    <t>Junior</t>
  </si>
  <si>
    <t>Assistant Director</t>
  </si>
  <si>
    <t>Associate</t>
  </si>
  <si>
    <t>1. Research</t>
  </si>
  <si>
    <t>2. Interviews</t>
  </si>
  <si>
    <t>3. Drafting</t>
  </si>
  <si>
    <t>4. Analysis</t>
  </si>
  <si>
    <t>5.  Project Management</t>
  </si>
  <si>
    <t>SOURCING REFERENCE:</t>
  </si>
  <si>
    <t>SOURCING DOCUMENT TITLE:</t>
  </si>
  <si>
    <t>BIDDER NAME</t>
  </si>
  <si>
    <t>[Bidder to add name]</t>
  </si>
  <si>
    <t>Comments</t>
  </si>
  <si>
    <t>.</t>
  </si>
  <si>
    <t>Item Name</t>
  </si>
  <si>
    <t>Description</t>
  </si>
  <si>
    <t>Supplier Personnel</t>
  </si>
  <si>
    <t>Occupational Health Physician</t>
  </si>
  <si>
    <t>Total Price (excluding VAT)</t>
  </si>
  <si>
    <t>TOTAL FIXED PRICE</t>
  </si>
  <si>
    <t>Occupational Health Attendance Management</t>
  </si>
  <si>
    <t>FOR EVALUATION PURPOSES THE TOTAL FIXED PRICE FOR 12 MONTHS</t>
  </si>
  <si>
    <t xml:space="preserve">Fixed Cost (ex VAT) </t>
  </si>
  <si>
    <t>All prices are firm and fixed and include person fees, travel and subsistence costs, overheads and cost of any materials produced.</t>
  </si>
  <si>
    <t>All prices are exclusive of VAT</t>
  </si>
  <si>
    <t>Implementation</t>
  </si>
  <si>
    <t>Further Medical Evidence</t>
  </si>
  <si>
    <t>General Practioner or Occupational Health Physician</t>
  </si>
  <si>
    <t>Ill Health Retirement</t>
  </si>
  <si>
    <t xml:space="preserve">Total Cost (ex VAT) </t>
  </si>
  <si>
    <t>Total</t>
  </si>
  <si>
    <t>Estimated volumes</t>
  </si>
  <si>
    <t xml:space="preserve">
Charge per report to include request, briefing, further medical evidence assessments, reports and administration
</t>
  </si>
  <si>
    <t>Price per report (ex VAT)</t>
  </si>
  <si>
    <t>Total  Price (ex VAT)</t>
  </si>
  <si>
    <t>Total Price (ex VAT)</t>
  </si>
  <si>
    <t>Further Medical Evidence and Ill Health Retirement</t>
  </si>
  <si>
    <t>Estimated volume</t>
  </si>
  <si>
    <t>Other Costs (ex VAT)</t>
  </si>
  <si>
    <t>Service is per attendance Management Case and inclusive of: Referrals from Contracting Authorities; Attendance Management Advice and Assessments; Case Management and Health Screening.</t>
  </si>
  <si>
    <t>AW5.2 Price Schedule</t>
  </si>
  <si>
    <t>OH Attendance Management - On Site Clinic (mobile)</t>
  </si>
  <si>
    <t>Day Rates</t>
  </si>
  <si>
    <t xml:space="preserve">Occupational Health Advisor </t>
  </si>
  <si>
    <t xml:space="preserve">Day Rate </t>
  </si>
  <si>
    <t xml:space="preserve">Half Day </t>
  </si>
  <si>
    <t>Pre-Appointment / Pre-Enrolment Checks</t>
  </si>
  <si>
    <t xml:space="preserve">1. System / On line Portal Set up, Implementation and Training </t>
  </si>
  <si>
    <t xml:space="preserve">Case Management (Referral, Appointments and Report) </t>
  </si>
  <si>
    <t>Charge per report to include assessment of medical evidence to support application for ill health retirement, reports and administration</t>
  </si>
  <si>
    <t>Price per visit (ex VAT)</t>
  </si>
  <si>
    <t xml:space="preserve">For Information Only </t>
  </si>
  <si>
    <t>Visits</t>
  </si>
  <si>
    <t>Face to Face Off Site (at supplier or clinic premises)</t>
  </si>
  <si>
    <t>Implementation/ Contract Management</t>
  </si>
  <si>
    <t>2. Help Desk  - Telephone Support Services per year</t>
  </si>
  <si>
    <t>AW5.2 Price Schedule - GSS24443 UK Shared Business Services The provision of Occupational Health</t>
  </si>
  <si>
    <t>GSS24443</t>
  </si>
  <si>
    <t>UK Shared Business Services The provision of Occupational Health</t>
  </si>
  <si>
    <t>3. Transfer of electronic records</t>
  </si>
  <si>
    <t xml:space="preserve">5. Management Information (MI) per year </t>
  </si>
  <si>
    <t>Site/Home visit virtually (ex VAT)</t>
  </si>
  <si>
    <t>***The cell in B15 shall be used for evaluation purposes.  All prices shall be fixed and firm for the duration of the contract (initially 12 months).  Please note that these prices will be applied to the contract if extended for the further 1 year. ***</t>
  </si>
  <si>
    <t>4. Any other Implementation costs - please detail in the comments section</t>
  </si>
  <si>
    <t>All Bidders are required to fully complete all cells highlighted in yellow within this price schedule, ensuring that all tabs are completed.  This is a scenario based price schedule based on previous usage and volumes are not guaranteed.  All prices submitted within this price schedule are exclusive of VAT and shall be fixed and firm for the duration of this contract (initially 12 months).  Please note that these prices will be applied to the contract and will still apply if extended for the further 1 year  
The final sum in cell B15 on the Summary Page shall be the figure used in the price evaluation.
Please DO NOT supply any additional documents relating to the price as these will be discounted. If you require clarification please submit a message through the Delta E-Sourcing messaging system  before the deadline for clarification as detailed within the RFP timetable.</t>
  </si>
  <si>
    <t>Day Rate</t>
  </si>
  <si>
    <t>Half Day</t>
  </si>
  <si>
    <t xml:space="preserve">BIDDER GUIDANCE: Descriptions as per specification. The Day rates will be used for evaluation purposes however, all bidders must provide their Half day rates which will be applied to the contract if successful.  Occupational Health Advisor and Occupational Health Physician will be evaluated on 1 estimated volumes for evaluation purposes only, rates will be applied to the contract if successful. Travel and subsistence will be charged at cost/actuals on a case by case basis and with written agreement from UKSBS prior to incurring charges.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</si>
</sst>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37">
    <font>
      <sz val="11"/>
      <color theme="1"/>
      <name val="Calibri"/>
      <family val="2"/>
      <scheme val="minor"/>
    </font>
    <font>
      <sz val="11"/>
      <color theme="1"/>
      <name val="Calibri"/>
      <family val="2"/>
      <scheme val="minor"/>
    </font>
    <font>
      <b/>
      <u/>
      <sz val="11"/>
      <color theme="1"/>
      <name val="Arial"/>
      <family val="2"/>
    </font>
    <font>
      <sz val="11"/>
      <color theme="1"/>
      <name val="Arial"/>
      <family val="2"/>
    </font>
    <font>
      <b/>
      <sz val="11"/>
      <color theme="1"/>
      <name val="Arial"/>
      <family val="2"/>
    </font>
    <font>
      <b/>
      <u/>
      <sz val="13"/>
      <color theme="1"/>
      <name val="Arial"/>
      <family val="2"/>
    </font>
    <font>
      <b/>
      <sz val="11"/>
      <color theme="1"/>
      <name val="Calibri"/>
      <family val="2"/>
      <scheme val="minor"/>
    </font>
    <font>
      <b/>
      <sz val="18"/>
      <color theme="3"/>
      <name val="Cambria"/>
      <family val="2"/>
      <scheme val="major"/>
    </font>
    <font>
      <b/>
      <sz val="18"/>
      <color theme="3"/>
      <name val="Arial"/>
      <family val="2"/>
    </font>
    <font>
      <sz val="10"/>
      <name val="Arial"/>
      <family val="2"/>
    </font>
    <font>
      <sz val="9"/>
      <name val="Arial"/>
      <family val="2"/>
    </font>
    <font>
      <b/>
      <sz val="12"/>
      <name val="Arial"/>
      <family val="2"/>
    </font>
    <font>
      <b/>
      <sz val="11"/>
      <name val="Arial"/>
      <family val="2"/>
    </font>
    <font>
      <b/>
      <sz val="11"/>
      <color theme="0"/>
      <name val="Arial"/>
      <family val="2"/>
    </font>
    <font>
      <sz val="12"/>
      <color theme="1"/>
      <name val="Arial"/>
      <family val="2"/>
    </font>
    <font>
      <b/>
      <sz val="12"/>
      <color theme="0"/>
      <name val="Arial"/>
      <family val="2"/>
    </font>
    <font>
      <b/>
      <sz val="13"/>
      <color theme="1"/>
      <name val="Arial"/>
      <family val="2"/>
    </font>
    <font>
      <b/>
      <sz val="14"/>
      <color theme="0"/>
      <name val="Arial"/>
      <family val="2"/>
    </font>
    <font>
      <sz val="14"/>
      <color theme="1"/>
      <name val="Calibri"/>
      <family val="2"/>
      <scheme val="minor"/>
    </font>
    <font>
      <b/>
      <sz val="11"/>
      <color theme="0"/>
      <name val="Calibri"/>
      <family val="2"/>
      <scheme val="minor"/>
    </font>
    <font>
      <sz val="12"/>
      <color theme="1"/>
      <name val="Calibri"/>
      <family val="2"/>
      <scheme val="minor"/>
    </font>
    <font>
      <sz val="11"/>
      <color rgb="FF000000"/>
      <name val="Arial"/>
      <family val="2"/>
    </font>
    <font>
      <b/>
      <sz val="18"/>
      <color rgb="FF1F497D"/>
      <name val="Arial"/>
      <family val="2"/>
    </font>
    <font>
      <b/>
      <sz val="11"/>
      <color rgb="FF000000"/>
      <name val="Arial"/>
      <family val="2"/>
    </font>
    <font>
      <b/>
      <u/>
      <sz val="13"/>
      <color rgb="FF000000"/>
      <name val="Arial"/>
      <family val="2"/>
    </font>
    <font>
      <b/>
      <sz val="14"/>
      <color rgb="FFFFFFFF"/>
      <name val="Arial"/>
      <family val="2"/>
    </font>
    <font>
      <sz val="14"/>
      <color rgb="FF000000"/>
      <name val="Calibri"/>
      <family val="2"/>
    </font>
    <font>
      <b/>
      <u/>
      <sz val="11"/>
      <color rgb="FF000000"/>
      <name val="Arial"/>
      <family val="2"/>
    </font>
    <font>
      <b/>
      <sz val="11"/>
      <color rgb="FFFFFFFF"/>
      <name val="Arial"/>
      <family val="2"/>
    </font>
    <font>
      <sz val="11"/>
      <color rgb="FFFFFFFF"/>
      <name val="Arial"/>
      <family val="2"/>
    </font>
    <font>
      <b/>
      <sz val="12"/>
      <color rgb="FFFFFFFF"/>
      <name val="Arial"/>
      <family val="2"/>
    </font>
    <font>
      <sz val="12"/>
      <color rgb="FF000000"/>
      <name val="Arial"/>
      <family val="2"/>
    </font>
    <font>
      <sz val="11"/>
      <name val="Calibri"/>
      <family val="2"/>
      <scheme val="minor"/>
    </font>
    <font>
      <b/>
      <sz val="11"/>
      <name val="Calibri"/>
      <family val="2"/>
      <scheme val="minor"/>
    </font>
    <font>
      <sz val="11"/>
      <name val="Arial"/>
      <family val="2"/>
    </font>
    <font>
      <b/>
      <sz val="16"/>
      <color theme="0"/>
      <name val="Arial"/>
      <family val="2"/>
    </font>
    <font>
      <b/>
      <sz val="16"/>
      <color rgb="FF00339A"/>
      <name val="Arial"/>
      <family val="2"/>
    </font>
  </fonts>
  <fills count="22">
    <fill>
      <patternFill patternType="none"/>
    </fill>
    <fill>
      <patternFill patternType="gray125"/>
    </fill>
    <fill>
      <patternFill patternType="solid">
        <fgColor theme="2" tint="-9.9978637043366805E-2"/>
        <bgColor indexed="64"/>
      </patternFill>
    </fill>
    <fill>
      <patternFill patternType="solid">
        <fgColor theme="3" tint="0.7999816888943144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00339A"/>
        <bgColor indexed="64"/>
      </patternFill>
    </fill>
    <fill>
      <patternFill patternType="solid">
        <fgColor rgb="FFFFFF00"/>
        <bgColor indexed="64"/>
      </patternFill>
    </fill>
    <fill>
      <patternFill patternType="solid">
        <fgColor rgb="FF0038A8"/>
        <bgColor indexed="64"/>
      </patternFill>
    </fill>
    <fill>
      <patternFill patternType="solid">
        <fgColor rgb="FFDEDAC4"/>
        <bgColor indexed="64"/>
      </patternFill>
    </fill>
    <fill>
      <patternFill patternType="solid">
        <fgColor theme="5" tint="-0.249977111117893"/>
        <bgColor indexed="64"/>
      </patternFill>
    </fill>
    <fill>
      <patternFill patternType="solid">
        <fgColor rgb="FF24246C"/>
        <bgColor rgb="FF000000"/>
      </patternFill>
    </fill>
    <fill>
      <patternFill patternType="solid">
        <fgColor rgb="FFD0043C"/>
        <bgColor rgb="FF000000"/>
      </patternFill>
    </fill>
    <fill>
      <patternFill patternType="solid">
        <fgColor rgb="FFFFFF00"/>
        <bgColor rgb="FFFFFFFF"/>
      </patternFill>
    </fill>
    <fill>
      <patternFill patternType="solid">
        <fgColor rgb="FFFFFFFF"/>
        <bgColor rgb="FF000000"/>
      </patternFill>
    </fill>
    <fill>
      <patternFill patternType="solid">
        <fgColor rgb="FF00339A"/>
        <bgColor rgb="FF000000"/>
      </patternFill>
    </fill>
    <fill>
      <patternFill patternType="solid">
        <fgColor rgb="FFDDD9C4"/>
        <bgColor rgb="FF000000"/>
      </patternFill>
    </fill>
    <fill>
      <patternFill patternType="solid">
        <fgColor rgb="FFFFFF00"/>
        <bgColor rgb="FF000000"/>
      </patternFill>
    </fill>
    <fill>
      <patternFill patternType="solid">
        <fgColor theme="0"/>
        <bgColor rgb="FFFFFFFF"/>
      </patternFill>
    </fill>
    <fill>
      <patternFill patternType="solid">
        <fgColor rgb="FFE5E2D1"/>
        <bgColor indexed="64"/>
      </patternFill>
    </fill>
    <fill>
      <patternFill patternType="solid">
        <fgColor theme="6" tint="-0.249977111117893"/>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0" fontId="7" fillId="0" borderId="0" applyNumberFormat="0" applyFill="0" applyBorder="0" applyAlignment="0" applyProtection="0"/>
    <xf numFmtId="0" fontId="9" fillId="0" borderId="0" applyNumberFormat="0" applyFont="0" applyFill="0" applyBorder="0" applyAlignment="0" applyProtection="0"/>
  </cellStyleXfs>
  <cellXfs count="208">
    <xf numFmtId="0" fontId="0" fillId="0" borderId="0" xfId="0"/>
    <xf numFmtId="0" fontId="3" fillId="2" borderId="4" xfId="0" applyFont="1" applyFill="1" applyBorder="1"/>
    <xf numFmtId="0" fontId="3" fillId="3" borderId="4" xfId="0" applyFont="1" applyFill="1" applyBorder="1"/>
    <xf numFmtId="49" fontId="4" fillId="2" borderId="4" xfId="0" applyNumberFormat="1" applyFont="1" applyFill="1" applyBorder="1"/>
    <xf numFmtId="0" fontId="4" fillId="3" borderId="4" xfId="0" applyFont="1" applyFill="1" applyBorder="1"/>
    <xf numFmtId="0" fontId="6" fillId="3" borderId="4" xfId="0" applyFont="1" applyFill="1" applyBorder="1"/>
    <xf numFmtId="49" fontId="4" fillId="2" borderId="4" xfId="0" applyNumberFormat="1" applyFont="1" applyFill="1" applyBorder="1" applyAlignment="1">
      <alignment horizontal="left"/>
    </xf>
    <xf numFmtId="0" fontId="3" fillId="0" borderId="0" xfId="0" applyFont="1"/>
    <xf numFmtId="0" fontId="3" fillId="0" borderId="0" xfId="0" applyFont="1" applyAlignment="1">
      <alignment horizontal="center" vertical="center" wrapText="1"/>
    </xf>
    <xf numFmtId="0" fontId="10" fillId="0" borderId="0" xfId="0" applyFont="1"/>
    <xf numFmtId="0" fontId="11" fillId="4" borderId="0" xfId="0" applyFont="1" applyFill="1" applyAlignment="1">
      <alignment vertical="center"/>
    </xf>
    <xf numFmtId="0" fontId="11" fillId="4" borderId="0" xfId="0" applyFont="1" applyFill="1" applyAlignment="1">
      <alignment horizontal="center" vertical="center" wrapText="1"/>
    </xf>
    <xf numFmtId="3" fontId="12" fillId="5" borderId="0" xfId="0" applyNumberFormat="1" applyFont="1" applyFill="1" applyAlignment="1">
      <alignment horizontal="center" vertical="center"/>
    </xf>
    <xf numFmtId="3" fontId="12" fillId="5" borderId="0" xfId="0" applyNumberFormat="1" applyFont="1" applyFill="1" applyAlignment="1">
      <alignment horizontal="center" vertical="center" wrapText="1"/>
    </xf>
    <xf numFmtId="0" fontId="12" fillId="0" borderId="0" xfId="0" applyFont="1" applyAlignment="1">
      <alignment horizontal="center" vertical="center" wrapText="1"/>
    </xf>
    <xf numFmtId="0" fontId="4" fillId="6" borderId="0" xfId="0" applyFont="1" applyFill="1" applyAlignment="1">
      <alignment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3" fillId="0" borderId="0" xfId="1" applyFont="1" applyFill="1" applyAlignment="1" applyProtection="1">
      <alignment horizontal="center" vertical="center"/>
    </xf>
    <xf numFmtId="0" fontId="3" fillId="6" borderId="0" xfId="0" applyFont="1" applyFill="1"/>
    <xf numFmtId="0" fontId="5" fillId="6" borderId="0" xfId="0" applyFont="1" applyFill="1" applyAlignment="1">
      <alignment horizontal="center" vertical="center"/>
    </xf>
    <xf numFmtId="0" fontId="2" fillId="0" borderId="0" xfId="0" applyFont="1" applyAlignment="1">
      <alignment horizontal="center"/>
    </xf>
    <xf numFmtId="0" fontId="14" fillId="0" borderId="0" xfId="0" applyFont="1" applyAlignment="1">
      <alignment vertical="center"/>
    </xf>
    <xf numFmtId="0" fontId="3" fillId="0" borderId="0" xfId="0" applyFont="1" applyAlignment="1">
      <alignment horizontal="left"/>
    </xf>
    <xf numFmtId="49" fontId="4" fillId="0" borderId="0" xfId="0" applyNumberFormat="1" applyFont="1" applyAlignment="1">
      <alignment vertical="top" wrapText="1"/>
    </xf>
    <xf numFmtId="1" fontId="4" fillId="0" borderId="0" xfId="0" applyNumberFormat="1" applyFont="1" applyAlignment="1">
      <alignment horizontal="center" vertical="center"/>
    </xf>
    <xf numFmtId="0" fontId="4" fillId="0" borderId="0" xfId="1" applyNumberFormat="1" applyFont="1" applyFill="1" applyBorder="1" applyAlignment="1" applyProtection="1">
      <alignment horizontal="center" vertical="center"/>
    </xf>
    <xf numFmtId="44" fontId="3" fillId="0" borderId="0" xfId="1" applyFont="1" applyFill="1" applyBorder="1" applyProtection="1"/>
    <xf numFmtId="0" fontId="21" fillId="0" borderId="0" xfId="0" applyFont="1"/>
    <xf numFmtId="0" fontId="11" fillId="12" borderId="0" xfId="0" applyFont="1" applyFill="1" applyAlignment="1">
      <alignment vertical="center"/>
    </xf>
    <xf numFmtId="0" fontId="11" fillId="12" borderId="0" xfId="0" applyFont="1" applyFill="1" applyAlignment="1">
      <alignment horizontal="center" vertical="center" wrapText="1"/>
    </xf>
    <xf numFmtId="3" fontId="12" fillId="13" borderId="0" xfId="0" applyNumberFormat="1" applyFont="1" applyFill="1" applyAlignment="1">
      <alignment horizontal="center" vertical="center"/>
    </xf>
    <xf numFmtId="3" fontId="12" fillId="13" borderId="0" xfId="0" applyNumberFormat="1" applyFont="1" applyFill="1" applyAlignment="1">
      <alignment horizontal="center" vertical="center" wrapText="1"/>
    </xf>
    <xf numFmtId="0" fontId="23" fillId="15" borderId="0" xfId="0" applyFont="1" applyFill="1" applyAlignment="1">
      <alignment vertical="center" wrapText="1"/>
    </xf>
    <xf numFmtId="0" fontId="21" fillId="0" borderId="0" xfId="0" applyFont="1" applyAlignment="1">
      <alignment horizontal="center" vertical="center"/>
    </xf>
    <xf numFmtId="44" fontId="21" fillId="0" borderId="0" xfId="1" applyFont="1" applyFill="1" applyBorder="1" applyAlignment="1" applyProtection="1">
      <alignment horizontal="center" vertical="center"/>
    </xf>
    <xf numFmtId="0" fontId="21" fillId="15" borderId="0" xfId="0" applyFont="1" applyFill="1"/>
    <xf numFmtId="0" fontId="27" fillId="0" borderId="0" xfId="0" applyFont="1" applyAlignment="1">
      <alignment horizontal="center"/>
    </xf>
    <xf numFmtId="0" fontId="28" fillId="16" borderId="3" xfId="0" applyFont="1" applyFill="1" applyBorder="1" applyAlignment="1">
      <alignment horizontal="center" vertical="center" wrapText="1"/>
    </xf>
    <xf numFmtId="0" fontId="28" fillId="16" borderId="1" xfId="0" applyFont="1" applyFill="1" applyBorder="1" applyAlignment="1">
      <alignment horizontal="center"/>
    </xf>
    <xf numFmtId="44" fontId="30" fillId="16" borderId="0" xfId="1" applyFont="1" applyFill="1" applyBorder="1" applyAlignment="1" applyProtection="1">
      <alignment horizontal="center" vertical="center"/>
    </xf>
    <xf numFmtId="0" fontId="31" fillId="0" borderId="0" xfId="0" applyFont="1" applyAlignment="1">
      <alignment vertical="center"/>
    </xf>
    <xf numFmtId="0" fontId="24" fillId="0" borderId="0" xfId="0" applyFont="1" applyAlignment="1">
      <alignment horizontal="center" vertical="center"/>
    </xf>
    <xf numFmtId="0" fontId="21" fillId="0" borderId="0" xfId="0" applyFont="1" applyAlignment="1">
      <alignment horizontal="left"/>
    </xf>
    <xf numFmtId="44" fontId="3" fillId="0" borderId="0" xfId="1" applyFont="1" applyFill="1" applyBorder="1" applyAlignment="1" applyProtection="1">
      <alignment vertical="center"/>
    </xf>
    <xf numFmtId="0" fontId="21" fillId="0" borderId="13" xfId="0" applyFont="1" applyBorder="1"/>
    <xf numFmtId="0" fontId="21" fillId="0" borderId="12" xfId="0" applyFont="1" applyBorder="1"/>
    <xf numFmtId="0" fontId="18" fillId="0" borderId="0" xfId="0" applyFont="1"/>
    <xf numFmtId="0" fontId="0" fillId="0" borderId="0" xfId="0" applyAlignment="1">
      <alignment horizontal="center" vertical="center" wrapText="1"/>
    </xf>
    <xf numFmtId="44" fontId="34" fillId="0" borderId="0" xfId="0" applyNumberFormat="1" applyFont="1" applyAlignment="1">
      <alignment horizontal="left" vertical="center" wrapText="1"/>
    </xf>
    <xf numFmtId="0" fontId="12" fillId="0" borderId="0" xfId="0" applyFont="1" applyAlignment="1">
      <alignment horizontal="center" vertical="center"/>
    </xf>
    <xf numFmtId="0" fontId="32" fillId="0" borderId="0" xfId="0" applyFont="1"/>
    <xf numFmtId="0" fontId="15" fillId="0" borderId="0" xfId="0" applyFont="1" applyAlignment="1">
      <alignment horizontal="right" vertical="center" wrapText="1"/>
    </xf>
    <xf numFmtId="0" fontId="0" fillId="0" borderId="0" xfId="0" applyAlignment="1">
      <alignment horizontal="left"/>
    </xf>
    <xf numFmtId="0" fontId="20" fillId="0" borderId="0" xfId="0" applyFont="1" applyAlignment="1">
      <alignment horizontal="left" vertical="center"/>
    </xf>
    <xf numFmtId="44" fontId="4" fillId="2" borderId="22" xfId="1" applyFont="1" applyFill="1" applyBorder="1" applyAlignment="1" applyProtection="1">
      <alignment horizontal="center" vertical="center" wrapText="1"/>
    </xf>
    <xf numFmtId="44" fontId="15" fillId="0" borderId="0" xfId="0" applyNumberFormat="1" applyFont="1" applyAlignment="1">
      <alignment horizontal="right" vertical="center" wrapText="1"/>
    </xf>
    <xf numFmtId="0" fontId="0" fillId="0" borderId="0" xfId="0" applyAlignment="1">
      <alignment vertical="center"/>
    </xf>
    <xf numFmtId="0" fontId="0" fillId="0" borderId="0" xfId="0" applyAlignment="1">
      <alignment vertical="top" wrapText="1"/>
    </xf>
    <xf numFmtId="0" fontId="13" fillId="0" borderId="0" xfId="0" applyFont="1" applyAlignment="1">
      <alignment horizontal="center" vertical="center"/>
    </xf>
    <xf numFmtId="0" fontId="11" fillId="6" borderId="0" xfId="0" applyFont="1" applyFill="1" applyAlignment="1">
      <alignment horizontal="center" vertical="center" wrapText="1"/>
    </xf>
    <xf numFmtId="3" fontId="12" fillId="6" borderId="0" xfId="0" applyNumberFormat="1" applyFont="1" applyFill="1" applyAlignment="1">
      <alignment horizontal="center" vertical="center" wrapText="1"/>
    </xf>
    <xf numFmtId="0" fontId="3" fillId="0" borderId="0" xfId="0" applyFont="1" applyProtection="1">
      <protection locked="0"/>
    </xf>
    <xf numFmtId="0" fontId="0" fillId="0" borderId="4" xfId="0" applyBorder="1"/>
    <xf numFmtId="0" fontId="4" fillId="10" borderId="4" xfId="1" applyNumberFormat="1" applyFont="1" applyFill="1" applyBorder="1" applyAlignment="1" applyProtection="1">
      <alignment horizontal="center" vertical="center"/>
      <protection locked="0"/>
    </xf>
    <xf numFmtId="44" fontId="3" fillId="8" borderId="4" xfId="1" applyFont="1" applyFill="1" applyBorder="1" applyAlignment="1" applyProtection="1">
      <alignment vertical="center"/>
      <protection locked="0"/>
    </xf>
    <xf numFmtId="44" fontId="12" fillId="8" borderId="4" xfId="0" applyNumberFormat="1" applyFont="1" applyFill="1" applyBorder="1" applyAlignment="1" applyProtection="1">
      <alignment horizontal="center" vertical="center" wrapText="1"/>
      <protection locked="0"/>
    </xf>
    <xf numFmtId="0" fontId="4" fillId="0" borderId="0" xfId="0" applyFont="1" applyAlignment="1">
      <alignment vertical="top" wrapText="1"/>
    </xf>
    <xf numFmtId="0" fontId="0" fillId="0" borderId="0" xfId="0" applyAlignment="1">
      <alignment horizontal="right" vertical="center" wrapText="1"/>
    </xf>
    <xf numFmtId="44" fontId="4" fillId="8" borderId="4" xfId="0" applyNumberFormat="1" applyFont="1" applyFill="1" applyBorder="1" applyAlignment="1" applyProtection="1">
      <alignment horizontal="center" vertical="center" wrapText="1"/>
      <protection locked="0"/>
    </xf>
    <xf numFmtId="44" fontId="4" fillId="10" borderId="4" xfId="1" applyFont="1" applyFill="1" applyBorder="1" applyAlignment="1" applyProtection="1">
      <alignment vertical="center"/>
    </xf>
    <xf numFmtId="0" fontId="28" fillId="16" borderId="8" xfId="0" applyFont="1" applyFill="1" applyBorder="1" applyAlignment="1">
      <alignment horizontal="center" vertical="center" wrapText="1"/>
    </xf>
    <xf numFmtId="0" fontId="13" fillId="0" borderId="0" xfId="0" applyFont="1" applyAlignment="1">
      <alignment horizontal="center" vertical="center" wrapText="1"/>
    </xf>
    <xf numFmtId="0" fontId="36" fillId="0" borderId="0" xfId="0" applyFont="1"/>
    <xf numFmtId="0" fontId="3" fillId="4" borderId="0" xfId="0" applyFont="1" applyFill="1"/>
    <xf numFmtId="0" fontId="12" fillId="19" borderId="3" xfId="0" applyFont="1" applyFill="1" applyBorder="1" applyAlignment="1">
      <alignment vertical="center" wrapText="1"/>
    </xf>
    <xf numFmtId="0" fontId="12" fillId="19" borderId="2" xfId="0" applyFont="1" applyFill="1" applyBorder="1" applyAlignment="1">
      <alignment vertical="center" wrapText="1"/>
    </xf>
    <xf numFmtId="0" fontId="29" fillId="16" borderId="1" xfId="0" applyFont="1" applyFill="1" applyBorder="1"/>
    <xf numFmtId="0" fontId="30" fillId="16" borderId="8" xfId="0" applyFont="1" applyFill="1" applyBorder="1" applyAlignment="1">
      <alignment horizontal="right" vertical="center" wrapText="1"/>
    </xf>
    <xf numFmtId="0" fontId="29" fillId="16" borderId="14" xfId="0" applyFont="1" applyFill="1" applyBorder="1"/>
    <xf numFmtId="0" fontId="30" fillId="16" borderId="10" xfId="0" applyFont="1" applyFill="1" applyBorder="1" applyAlignment="1">
      <alignment horizontal="right" vertical="center" wrapText="1"/>
    </xf>
    <xf numFmtId="0" fontId="0" fillId="8" borderId="4" xfId="0" applyFill="1" applyBorder="1" applyAlignment="1" applyProtection="1">
      <alignment horizontal="center" vertical="center"/>
      <protection locked="0"/>
    </xf>
    <xf numFmtId="44" fontId="4" fillId="8" borderId="4" xfId="1" applyFont="1" applyFill="1" applyBorder="1" applyAlignment="1" applyProtection="1">
      <alignment vertical="center"/>
      <protection locked="0"/>
    </xf>
    <xf numFmtId="1" fontId="4" fillId="10" borderId="4" xfId="0" applyNumberFormat="1" applyFont="1" applyFill="1" applyBorder="1" applyAlignment="1" applyProtection="1">
      <alignment horizontal="center" vertical="center" wrapText="1"/>
      <protection locked="0"/>
    </xf>
    <xf numFmtId="44" fontId="4" fillId="20" borderId="4" xfId="1" applyFont="1" applyFill="1" applyBorder="1" applyAlignment="1" applyProtection="1">
      <alignment vertical="center"/>
    </xf>
    <xf numFmtId="44" fontId="3" fillId="8" borderId="4" xfId="1" applyFont="1" applyFill="1" applyBorder="1" applyAlignment="1" applyProtection="1">
      <alignment vertical="center" wrapText="1"/>
      <protection locked="0"/>
    </xf>
    <xf numFmtId="0" fontId="16" fillId="6" borderId="0" xfId="0" applyFont="1" applyFill="1" applyAlignment="1">
      <alignment horizontal="center" vertical="center"/>
    </xf>
    <xf numFmtId="0" fontId="3" fillId="0" borderId="0" xfId="0" applyFont="1" applyAlignment="1">
      <alignment wrapText="1"/>
    </xf>
    <xf numFmtId="0" fontId="0" fillId="9" borderId="0" xfId="0" applyFill="1" applyAlignment="1">
      <alignment horizontal="left"/>
    </xf>
    <xf numFmtId="0" fontId="18" fillId="9" borderId="0" xfId="0" applyFont="1" applyFill="1"/>
    <xf numFmtId="0" fontId="3" fillId="9" borderId="0" xfId="0" applyFont="1" applyFill="1"/>
    <xf numFmtId="0" fontId="13" fillId="7" borderId="4" xfId="0" applyFont="1" applyFill="1" applyBorder="1" applyAlignment="1">
      <alignment horizontal="center" vertical="center" wrapText="1"/>
    </xf>
    <xf numFmtId="0" fontId="12" fillId="21" borderId="4" xfId="0" applyFont="1" applyFill="1" applyBorder="1" applyAlignment="1">
      <alignment horizontal="center" vertical="center" wrapText="1"/>
    </xf>
    <xf numFmtId="0" fontId="12" fillId="10" borderId="4" xfId="0" applyFont="1" applyFill="1" applyBorder="1" applyAlignment="1">
      <alignment horizontal="center" vertical="center" wrapText="1"/>
    </xf>
    <xf numFmtId="0" fontId="33" fillId="10" borderId="4" xfId="0" applyFont="1" applyFill="1" applyBorder="1" applyAlignment="1">
      <alignment horizontal="center" vertical="center" wrapText="1"/>
    </xf>
    <xf numFmtId="44" fontId="12" fillId="10" borderId="4" xfId="0" applyNumberFormat="1" applyFont="1" applyFill="1" applyBorder="1" applyAlignment="1">
      <alignment horizontal="center" vertical="center" wrapText="1"/>
    </xf>
    <xf numFmtId="44" fontId="15" fillId="7" borderId="4" xfId="0" applyNumberFormat="1" applyFont="1" applyFill="1" applyBorder="1" applyAlignment="1">
      <alignment horizontal="right" vertical="center"/>
    </xf>
    <xf numFmtId="44" fontId="15" fillId="9" borderId="4" xfId="0" applyNumberFormat="1" applyFont="1" applyFill="1" applyBorder="1" applyAlignment="1">
      <alignment vertical="center"/>
    </xf>
    <xf numFmtId="0" fontId="14" fillId="9" borderId="4" xfId="0" applyFont="1" applyFill="1" applyBorder="1" applyAlignment="1">
      <alignment vertical="center"/>
    </xf>
    <xf numFmtId="0" fontId="15" fillId="0" borderId="0" xfId="0" applyFont="1" applyAlignment="1">
      <alignment horizontal="right" vertical="center"/>
    </xf>
    <xf numFmtId="0" fontId="19" fillId="0" borderId="0" xfId="0" applyFont="1" applyAlignment="1">
      <alignment horizontal="right" vertical="center"/>
    </xf>
    <xf numFmtId="44" fontId="15" fillId="0" borderId="0" xfId="0" applyNumberFormat="1" applyFont="1" applyAlignment="1">
      <alignment horizontal="right" vertical="center"/>
    </xf>
    <xf numFmtId="44" fontId="15" fillId="0" borderId="0" xfId="0" applyNumberFormat="1" applyFont="1" applyAlignment="1">
      <alignment vertical="center"/>
    </xf>
    <xf numFmtId="0" fontId="17" fillId="9" borderId="0" xfId="0" applyFont="1" applyFill="1" applyAlignment="1">
      <alignment horizontal="left" vertical="center"/>
    </xf>
    <xf numFmtId="0" fontId="13" fillId="7" borderId="4" xfId="0" applyFont="1" applyFill="1" applyBorder="1" applyAlignment="1">
      <alignment horizontal="center" vertical="center"/>
    </xf>
    <xf numFmtId="0" fontId="13" fillId="9" borderId="4" xfId="0" applyFont="1" applyFill="1" applyBorder="1" applyAlignment="1">
      <alignment horizontal="center" vertical="center"/>
    </xf>
    <xf numFmtId="164" fontId="12" fillId="20" borderId="4" xfId="0" applyNumberFormat="1" applyFont="1" applyFill="1" applyBorder="1" applyAlignment="1">
      <alignment horizontal="center" vertical="center"/>
    </xf>
    <xf numFmtId="0" fontId="15" fillId="9" borderId="0" xfId="0" applyFont="1" applyFill="1" applyAlignment="1">
      <alignment vertical="center"/>
    </xf>
    <xf numFmtId="44" fontId="15" fillId="9" borderId="0" xfId="0" applyNumberFormat="1" applyFont="1" applyFill="1" applyAlignment="1">
      <alignment vertical="center"/>
    </xf>
    <xf numFmtId="0" fontId="0" fillId="9" borderId="0" xfId="0" applyFill="1" applyAlignment="1">
      <alignment vertical="center"/>
    </xf>
    <xf numFmtId="0" fontId="15" fillId="0" borderId="0" xfId="0" applyFont="1" applyAlignment="1">
      <alignment vertical="center"/>
    </xf>
    <xf numFmtId="0" fontId="35" fillId="9" borderId="0" xfId="0" applyFont="1" applyFill="1"/>
    <xf numFmtId="0" fontId="0" fillId="9" borderId="0" xfId="0" applyFill="1"/>
    <xf numFmtId="1" fontId="4" fillId="10" borderId="4" xfId="0" applyNumberFormat="1" applyFont="1" applyFill="1" applyBorder="1" applyAlignment="1">
      <alignment horizontal="center" vertical="center" wrapText="1"/>
    </xf>
    <xf numFmtId="49" fontId="4" fillId="2" borderId="4" xfId="0" applyNumberFormat="1" applyFont="1" applyFill="1" applyBorder="1" applyAlignment="1">
      <alignment vertical="top" wrapText="1"/>
    </xf>
    <xf numFmtId="49" fontId="4" fillId="2" borderId="4" xfId="0" applyNumberFormat="1" applyFont="1" applyFill="1" applyBorder="1" applyAlignment="1">
      <alignment horizontal="left" vertical="center" wrapText="1"/>
    </xf>
    <xf numFmtId="0" fontId="15" fillId="7" borderId="0" xfId="0" applyFont="1" applyFill="1" applyAlignment="1">
      <alignment horizontal="right" vertical="center" wrapText="1"/>
    </xf>
    <xf numFmtId="44" fontId="15" fillId="7" borderId="0" xfId="0" applyNumberFormat="1" applyFont="1" applyFill="1" applyAlignment="1">
      <alignment horizontal="right" vertical="center" wrapText="1"/>
    </xf>
    <xf numFmtId="0" fontId="4" fillId="0" borderId="0" xfId="0" applyFont="1" applyAlignment="1">
      <alignment horizontal="center" vertical="center"/>
    </xf>
    <xf numFmtId="0" fontId="4" fillId="9" borderId="0" xfId="0" applyFont="1" applyFill="1" applyAlignment="1">
      <alignment vertical="top" wrapText="1"/>
    </xf>
    <xf numFmtId="0" fontId="6" fillId="0" borderId="0" xfId="0" applyFont="1" applyAlignment="1">
      <alignment horizontal="center" vertical="center"/>
    </xf>
    <xf numFmtId="0" fontId="13" fillId="7" borderId="3" xfId="0" applyFont="1" applyFill="1" applyBorder="1" applyAlignment="1">
      <alignment horizontal="center" vertical="center" wrapText="1"/>
    </xf>
    <xf numFmtId="0" fontId="4" fillId="10" borderId="20" xfId="0" applyFont="1" applyFill="1" applyBorder="1" applyAlignment="1">
      <alignment horizontal="center" vertical="center"/>
    </xf>
    <xf numFmtId="44" fontId="12" fillId="10" borderId="17" xfId="0" applyNumberFormat="1" applyFont="1" applyFill="1" applyBorder="1" applyAlignment="1">
      <alignment horizontal="center" vertical="center" wrapText="1"/>
    </xf>
    <xf numFmtId="44" fontId="4" fillId="2" borderId="23" xfId="0" applyNumberFormat="1" applyFont="1" applyFill="1" applyBorder="1" applyAlignment="1">
      <alignment horizontal="center" vertical="center" wrapText="1"/>
    </xf>
    <xf numFmtId="0" fontId="13" fillId="11" borderId="2" xfId="0" applyFont="1" applyFill="1" applyBorder="1" applyAlignment="1">
      <alignment horizontal="left" vertical="center" wrapText="1"/>
    </xf>
    <xf numFmtId="44" fontId="13" fillId="11" borderId="18" xfId="0" applyNumberFormat="1" applyFont="1" applyFill="1" applyBorder="1" applyAlignment="1">
      <alignment horizontal="center"/>
    </xf>
    <xf numFmtId="0" fontId="23" fillId="17" borderId="4" xfId="0" applyFont="1" applyFill="1" applyBorder="1" applyAlignment="1">
      <alignment horizontal="left" vertical="top"/>
    </xf>
    <xf numFmtId="0" fontId="21" fillId="0" borderId="0" xfId="0" applyFont="1" applyAlignment="1">
      <alignment horizontal="left" vertical="top"/>
    </xf>
    <xf numFmtId="49" fontId="23" fillId="17" borderId="6" xfId="0" applyNumberFormat="1" applyFont="1" applyFill="1" applyBorder="1" applyAlignment="1">
      <alignment horizontal="left" vertical="top" wrapText="1"/>
    </xf>
    <xf numFmtId="44" fontId="23" fillId="18" borderId="11" xfId="1" applyFont="1" applyFill="1" applyBorder="1" applyAlignment="1" applyProtection="1">
      <alignment horizontal="left" vertical="top"/>
      <protection locked="0"/>
    </xf>
    <xf numFmtId="44" fontId="23" fillId="18" borderId="4" xfId="1" applyFont="1" applyFill="1" applyBorder="1" applyAlignment="1" applyProtection="1">
      <alignment horizontal="left" vertical="top"/>
      <protection locked="0"/>
    </xf>
    <xf numFmtId="44" fontId="23" fillId="17" borderId="21" xfId="1" applyFont="1" applyFill="1" applyBorder="1" applyAlignment="1" applyProtection="1">
      <alignment horizontal="left" vertical="top"/>
    </xf>
    <xf numFmtId="49" fontId="23" fillId="17" borderId="7" xfId="0" applyNumberFormat="1" applyFont="1" applyFill="1" applyBorder="1" applyAlignment="1">
      <alignment horizontal="left" vertical="top"/>
    </xf>
    <xf numFmtId="49" fontId="23" fillId="17" borderId="19" xfId="0" applyNumberFormat="1" applyFont="1" applyFill="1" applyBorder="1" applyAlignment="1">
      <alignment horizontal="left" vertical="top"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6" xfId="0" applyFont="1" applyBorder="1" applyAlignment="1">
      <alignment horizontal="center" vertical="center" wrapText="1"/>
    </xf>
    <xf numFmtId="44" fontId="21" fillId="18" borderId="4" xfId="1" applyFont="1" applyFill="1" applyBorder="1" applyAlignment="1" applyProtection="1">
      <alignment horizontal="left" vertical="top"/>
      <protection locked="0"/>
    </xf>
    <xf numFmtId="0" fontId="0" fillId="0" borderId="4" xfId="0" applyBorder="1" applyAlignment="1" applyProtection="1">
      <alignment horizontal="left" vertical="top"/>
      <protection locked="0"/>
    </xf>
    <xf numFmtId="44" fontId="30" fillId="16" borderId="0" xfId="1" applyFont="1" applyFill="1" applyBorder="1" applyAlignment="1" applyProtection="1">
      <alignment vertical="center"/>
    </xf>
    <xf numFmtId="0" fontId="0" fillId="0" borderId="0" xfId="0" applyAlignment="1">
      <alignment vertical="center"/>
    </xf>
    <xf numFmtId="0" fontId="25" fillId="16" borderId="13" xfId="0" applyFont="1" applyFill="1" applyBorder="1" applyAlignment="1">
      <alignment horizontal="left" vertical="center"/>
    </xf>
    <xf numFmtId="0" fontId="26" fillId="0" borderId="0" xfId="0" applyFont="1" applyAlignment="1">
      <alignment horizontal="left"/>
    </xf>
    <xf numFmtId="0" fontId="28" fillId="16" borderId="8" xfId="0" applyFont="1" applyFill="1" applyBorder="1" applyAlignment="1">
      <alignment horizontal="center" vertical="center" wrapText="1"/>
    </xf>
    <xf numFmtId="0" fontId="0" fillId="0" borderId="9" xfId="0" applyBorder="1"/>
    <xf numFmtId="0" fontId="22" fillId="0" borderId="0" xfId="2" applyFont="1" applyFill="1" applyBorder="1" applyAlignment="1" applyProtection="1">
      <alignment vertical="center" wrapText="1"/>
    </xf>
    <xf numFmtId="0" fontId="0" fillId="0" borderId="0" xfId="0" applyAlignment="1">
      <alignment wrapText="1"/>
    </xf>
    <xf numFmtId="44" fontId="21" fillId="18" borderId="4" xfId="1" applyFont="1" applyFill="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12" fillId="19" borderId="8" xfId="0" applyFont="1" applyFill="1" applyBorder="1" applyAlignment="1">
      <alignment horizontal="center" vertical="center" wrapText="1"/>
    </xf>
    <xf numFmtId="0" fontId="12" fillId="19" borderId="9" xfId="0" applyFont="1" applyFill="1" applyBorder="1" applyAlignment="1">
      <alignment horizontal="center" vertical="center" wrapText="1"/>
    </xf>
    <xf numFmtId="0" fontId="23" fillId="15" borderId="0" xfId="0" applyFont="1" applyFill="1" applyAlignment="1">
      <alignment horizontal="center" vertical="center" wrapText="1"/>
    </xf>
    <xf numFmtId="0" fontId="12" fillId="14" borderId="8" xfId="0" applyFont="1" applyFill="1" applyBorder="1" applyAlignment="1" applyProtection="1">
      <alignment horizontal="center" vertical="center" wrapText="1"/>
      <protection locked="0"/>
    </xf>
    <xf numFmtId="0" fontId="12" fillId="14" borderId="9" xfId="0" applyFont="1" applyFill="1" applyBorder="1" applyAlignment="1" applyProtection="1">
      <alignment horizontal="center" vertical="center" wrapText="1"/>
      <protection locked="0"/>
    </xf>
    <xf numFmtId="0" fontId="17" fillId="7" borderId="0" xfId="0" applyFont="1" applyFill="1" applyAlignment="1">
      <alignment horizontal="left" vertical="center"/>
    </xf>
    <xf numFmtId="0" fontId="0" fillId="0" borderId="0" xfId="0" applyAlignment="1">
      <alignment horizontal="left"/>
    </xf>
    <xf numFmtId="0" fontId="13" fillId="0" borderId="0" xfId="0" applyFont="1" applyAlignment="1">
      <alignment horizontal="center" vertical="center" wrapText="1"/>
    </xf>
    <xf numFmtId="0" fontId="0" fillId="0" borderId="0" xfId="0" applyAlignment="1">
      <alignment horizontal="center" vertical="center" wrapText="1"/>
    </xf>
    <xf numFmtId="44" fontId="3" fillId="0" borderId="0" xfId="1" applyFont="1" applyFill="1" applyBorder="1" applyAlignment="1" applyProtection="1">
      <alignment vertical="center"/>
    </xf>
    <xf numFmtId="0" fontId="0" fillId="0" borderId="0" xfId="0"/>
    <xf numFmtId="0" fontId="15" fillId="7" borderId="4" xfId="0" applyFont="1" applyFill="1" applyBorder="1" applyAlignment="1">
      <alignment horizontal="right" vertical="center"/>
    </xf>
    <xf numFmtId="0" fontId="19" fillId="7" borderId="4" xfId="0" applyFont="1" applyFill="1" applyBorder="1" applyAlignment="1">
      <alignment horizontal="right" vertical="center"/>
    </xf>
    <xf numFmtId="0" fontId="15" fillId="7" borderId="0" xfId="0" applyFont="1" applyFill="1" applyAlignment="1">
      <alignment horizontal="right" vertical="center"/>
    </xf>
    <xf numFmtId="0" fontId="19" fillId="7" borderId="0" xfId="0" applyFont="1" applyFill="1" applyAlignment="1">
      <alignment horizontal="right" vertical="center"/>
    </xf>
    <xf numFmtId="0" fontId="13" fillId="0" borderId="0" xfId="0" applyFont="1" applyAlignment="1">
      <alignment horizontal="center" vertical="center"/>
    </xf>
    <xf numFmtId="44" fontId="3" fillId="0" borderId="0" xfId="1" applyFont="1" applyFill="1" applyBorder="1" applyAlignment="1" applyProtection="1"/>
    <xf numFmtId="0" fontId="14" fillId="9" borderId="4" xfId="0" applyFont="1" applyFill="1" applyBorder="1" applyAlignment="1">
      <alignment vertical="center"/>
    </xf>
    <xf numFmtId="0" fontId="0" fillId="9" borderId="4" xfId="0" applyFill="1" applyBorder="1" applyAlignment="1">
      <alignment vertical="center"/>
    </xf>
    <xf numFmtId="0" fontId="13" fillId="7" borderId="4" xfId="0" applyFont="1" applyFill="1" applyBorder="1" applyAlignment="1">
      <alignment horizontal="center" vertical="center" wrapText="1"/>
    </xf>
    <xf numFmtId="0" fontId="0" fillId="0" borderId="4" xfId="0" applyBorder="1" applyAlignment="1">
      <alignment horizontal="center" vertical="center" wrapText="1"/>
    </xf>
    <xf numFmtId="0" fontId="12" fillId="10" borderId="4" xfId="0" applyFont="1" applyFill="1" applyBorder="1" applyAlignment="1">
      <alignment horizontal="center" vertical="center" wrapText="1"/>
    </xf>
    <xf numFmtId="0" fontId="4" fillId="6" borderId="0" xfId="0" applyFont="1" applyFill="1" applyAlignment="1">
      <alignment horizontal="left" vertical="center" wrapText="1"/>
    </xf>
    <xf numFmtId="0" fontId="20" fillId="0" borderId="0" xfId="0" applyFont="1" applyAlignment="1">
      <alignment horizontal="left" vertical="center"/>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15" fillId="7" borderId="0" xfId="0" applyFont="1" applyFill="1" applyAlignment="1">
      <alignment horizontal="right" vertical="center" wrapText="1"/>
    </xf>
    <xf numFmtId="0" fontId="35" fillId="9" borderId="0" xfId="0" applyFont="1" applyFill="1" applyAlignment="1">
      <alignment wrapText="1"/>
    </xf>
    <xf numFmtId="0" fontId="35" fillId="9" borderId="0" xfId="0" applyFont="1" applyFill="1"/>
    <xf numFmtId="49" fontId="4" fillId="2" borderId="4" xfId="0" applyNumberFormat="1" applyFont="1" applyFill="1" applyBorder="1" applyAlignment="1">
      <alignment horizontal="center" vertical="center" wrapText="1"/>
    </xf>
    <xf numFmtId="1" fontId="4" fillId="10" borderId="4" xfId="0" applyNumberFormat="1" applyFont="1" applyFill="1" applyBorder="1" applyAlignment="1">
      <alignment horizontal="center" vertical="center" wrapText="1"/>
    </xf>
    <xf numFmtId="0" fontId="0" fillId="0" borderId="4" xfId="0" applyBorder="1" applyAlignment="1">
      <alignment vertical="center" wrapText="1"/>
    </xf>
    <xf numFmtId="0" fontId="4" fillId="10" borderId="4" xfId="0" applyFont="1" applyFill="1" applyBorder="1" applyAlignment="1">
      <alignment horizontal="center" vertical="center" wrapText="1"/>
    </xf>
    <xf numFmtId="0" fontId="0" fillId="10" borderId="4" xfId="0" applyFill="1" applyBorder="1" applyAlignment="1">
      <alignment horizontal="center" vertical="center" wrapText="1"/>
    </xf>
    <xf numFmtId="0" fontId="4" fillId="10" borderId="4" xfId="0" applyFont="1" applyFill="1" applyBorder="1" applyAlignment="1">
      <alignment horizontal="center" vertical="center"/>
    </xf>
    <xf numFmtId="0" fontId="0" fillId="0" borderId="4" xfId="0" applyBorder="1" applyAlignment="1">
      <alignment wrapText="1"/>
    </xf>
    <xf numFmtId="44" fontId="12" fillId="8" borderId="4" xfId="0" applyNumberFormat="1" applyFont="1" applyFill="1" applyBorder="1" applyAlignment="1">
      <alignment horizontal="center" vertical="center" wrapText="1"/>
    </xf>
    <xf numFmtId="0" fontId="0" fillId="8" borderId="4" xfId="0" applyFill="1" applyBorder="1" applyAlignment="1">
      <alignment wrapText="1"/>
    </xf>
    <xf numFmtId="44" fontId="0" fillId="8" borderId="4" xfId="0" applyNumberFormat="1" applyFill="1" applyBorder="1" applyAlignment="1">
      <alignment horizontal="center" vertical="center" wrapText="1"/>
    </xf>
    <xf numFmtId="0" fontId="8" fillId="0" borderId="0" xfId="2" applyFont="1" applyAlignment="1" applyProtection="1">
      <alignment vertical="center" wrapText="1"/>
    </xf>
    <xf numFmtId="0" fontId="4" fillId="0" borderId="14" xfId="0" applyFont="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left" vertical="center" wrapText="1"/>
    </xf>
    <xf numFmtId="0" fontId="0" fillId="0" borderId="10" xfId="0" applyBorder="1" applyAlignment="1">
      <alignment horizontal="left" vertical="center" wrapText="1"/>
    </xf>
    <xf numFmtId="0" fontId="0" fillId="0" borderId="16" xfId="0" applyBorder="1" applyAlignment="1">
      <alignment horizontal="left" vertical="center" wrapText="1"/>
    </xf>
    <xf numFmtId="0" fontId="17" fillId="0" borderId="13" xfId="0" applyFont="1" applyBorder="1" applyAlignment="1">
      <alignment horizontal="center" vertical="center"/>
    </xf>
    <xf numFmtId="0" fontId="17" fillId="0" borderId="0" xfId="0" applyFont="1" applyAlignment="1">
      <alignment horizontal="center" vertical="center"/>
    </xf>
  </cellXfs>
  <cellStyles count="4">
    <cellStyle name="Currency" xfId="1" builtinId="4"/>
    <cellStyle name="Normal" xfId="0" builtinId="0"/>
    <cellStyle name="Normal 2" xfId="3" xr:uid="{00000000-0005-0000-0000-000002000000}"/>
    <cellStyle name="Title" xfId="2" builtinId="15"/>
  </cellStyles>
  <dxfs count="0"/>
  <tableStyles count="0" defaultTableStyle="TableStyleMedium2" defaultPivotStyle="PivotStyleLight16"/>
  <colors>
    <mruColors>
      <color rgb="FFDEDAC4"/>
      <color rgb="FFE5E2D1"/>
      <color rgb="FF0038A8"/>
      <color rgb="FF00339A"/>
      <color rgb="FFCC0066"/>
      <color rgb="FF24246C"/>
      <color rgb="FF003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13</xdr:col>
      <xdr:colOff>460735</xdr:colOff>
      <xdr:row>4</xdr:row>
      <xdr:rowOff>165840</xdr:rowOff>
    </xdr:to>
    <xdr:pic>
      <xdr:nvPicPr>
        <xdr:cNvPr id="2" name="Picture 1" descr="UKSBS-HEX-RB.png">
          <a:extLst>
            <a:ext uri="{FF2B5EF4-FFF2-40B4-BE49-F238E27FC236}">
              <a16:creationId xmlns:a16="http://schemas.microsoft.com/office/drawing/2014/main" id="{93A42BBB-19FC-488A-8543-45CCB4E14BF8}"/>
            </a:ext>
          </a:extLst>
        </xdr:cNvPr>
        <xdr:cNvPicPr>
          <a:picLocks noChangeAspect="1"/>
        </xdr:cNvPicPr>
      </xdr:nvPicPr>
      <xdr:blipFill>
        <a:blip xmlns:r="http://schemas.openxmlformats.org/officeDocument/2006/relationships" r:embed="rId1" cstate="print"/>
        <a:srcRect/>
        <a:stretch>
          <a:fillRect/>
        </a:stretch>
      </xdr:blipFill>
      <xdr:spPr bwMode="auto">
        <a:xfrm>
          <a:off x="6705600" y="257175"/>
          <a:ext cx="1679935" cy="73734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13493</xdr:colOff>
      <xdr:row>0</xdr:row>
      <xdr:rowOff>152400</xdr:rowOff>
    </xdr:to>
    <xdr:pic>
      <xdr:nvPicPr>
        <xdr:cNvPr id="10" name="Picture 9" descr="UKSBS-HEX-RB.png">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rcRect/>
        <a:stretch>
          <a:fillRect/>
        </a:stretch>
      </xdr:blipFill>
      <xdr:spPr bwMode="auto">
        <a:xfrm>
          <a:off x="4981575" y="19050"/>
          <a:ext cx="7143" cy="133350"/>
        </a:xfrm>
        <a:prstGeom prst="rect">
          <a:avLst/>
        </a:prstGeom>
        <a:noFill/>
        <a:ln w="9525">
          <a:noFill/>
          <a:miter lim="800000"/>
          <a:headEnd/>
          <a:tailEnd/>
        </a:ln>
      </xdr:spPr>
    </xdr:pic>
    <xdr:clientData/>
  </xdr:twoCellAnchor>
  <xdr:twoCellAnchor editAs="oneCell">
    <xdr:from>
      <xdr:col>6</xdr:col>
      <xdr:colOff>869591</xdr:colOff>
      <xdr:row>0</xdr:row>
      <xdr:rowOff>0</xdr:rowOff>
    </xdr:from>
    <xdr:to>
      <xdr:col>7</xdr:col>
      <xdr:colOff>236312</xdr:colOff>
      <xdr:row>0</xdr:row>
      <xdr:rowOff>740515</xdr:rowOff>
    </xdr:to>
    <xdr:pic>
      <xdr:nvPicPr>
        <xdr:cNvPr id="11" name="Picture 10" descr="UKSBS-HEX-RB.png">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cstate="print"/>
        <a:srcRect/>
        <a:stretch>
          <a:fillRect/>
        </a:stretch>
      </xdr:blipFill>
      <xdr:spPr bwMode="auto">
        <a:xfrm>
          <a:off x="12420022" y="0"/>
          <a:ext cx="1679935" cy="7373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8686800</xdr:colOff>
      <xdr:row>0</xdr:row>
      <xdr:rowOff>0</xdr:rowOff>
    </xdr:from>
    <xdr:to>
      <xdr:col>4</xdr:col>
      <xdr:colOff>35755</xdr:colOff>
      <xdr:row>1</xdr:row>
      <xdr:rowOff>27379</xdr:rowOff>
    </xdr:to>
    <xdr:pic>
      <xdr:nvPicPr>
        <xdr:cNvPr id="2" name="Picture 1" descr="UKSBS-HEX-RB.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rcRect/>
        <a:stretch>
          <a:fillRect/>
        </a:stretch>
      </xdr:blipFill>
      <xdr:spPr bwMode="auto">
        <a:xfrm>
          <a:off x="3667125" y="19050"/>
          <a:ext cx="10504" cy="133350"/>
        </a:xfrm>
        <a:prstGeom prst="rect">
          <a:avLst/>
        </a:prstGeom>
        <a:noFill/>
        <a:ln w="9525">
          <a:noFill/>
          <a:miter lim="800000"/>
          <a:headEnd/>
          <a:tailEnd/>
        </a:ln>
      </xdr:spPr>
    </xdr:pic>
    <xdr:clientData/>
  </xdr:twoCellAnchor>
  <xdr:twoCellAnchor editAs="oneCell">
    <xdr:from>
      <xdr:col>13</xdr:col>
      <xdr:colOff>1088556</xdr:colOff>
      <xdr:row>0</xdr:row>
      <xdr:rowOff>0</xdr:rowOff>
    </xdr:from>
    <xdr:to>
      <xdr:col>14</xdr:col>
      <xdr:colOff>111238</xdr:colOff>
      <xdr:row>3</xdr:row>
      <xdr:rowOff>309637</xdr:rowOff>
    </xdr:to>
    <xdr:pic>
      <xdr:nvPicPr>
        <xdr:cNvPr id="3" name="Picture 2" descr="UKSBS-HEX-RB.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8471681" y="7143"/>
          <a:ext cx="1683220" cy="67151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10504</xdr:colOff>
      <xdr:row>0</xdr:row>
      <xdr:rowOff>152400</xdr:rowOff>
    </xdr:to>
    <xdr:pic>
      <xdr:nvPicPr>
        <xdr:cNvPr id="2" name="Picture 1" descr="UKSBS-HEX-RB.pn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rcRect/>
        <a:stretch>
          <a:fillRect/>
        </a:stretch>
      </xdr:blipFill>
      <xdr:spPr bwMode="auto">
        <a:xfrm>
          <a:off x="3667125" y="19050"/>
          <a:ext cx="10504" cy="133350"/>
        </a:xfrm>
        <a:prstGeom prst="rect">
          <a:avLst/>
        </a:prstGeom>
        <a:noFill/>
        <a:ln w="9525">
          <a:noFill/>
          <a:miter lim="800000"/>
          <a:headEnd/>
          <a:tailEnd/>
        </a:ln>
      </xdr:spPr>
    </xdr:pic>
    <xdr:clientData/>
  </xdr:twoCellAnchor>
  <xdr:twoCellAnchor editAs="oneCell">
    <xdr:from>
      <xdr:col>8</xdr:col>
      <xdr:colOff>4152900</xdr:colOff>
      <xdr:row>0</xdr:row>
      <xdr:rowOff>101600</xdr:rowOff>
    </xdr:from>
    <xdr:to>
      <xdr:col>9</xdr:col>
      <xdr:colOff>1327151</xdr:colOff>
      <xdr:row>2</xdr:row>
      <xdr:rowOff>33338</xdr:rowOff>
    </xdr:to>
    <xdr:pic>
      <xdr:nvPicPr>
        <xdr:cNvPr id="3" name="Picture 2" descr="UKSBS-HEX-RB.pn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5684500" y="101600"/>
          <a:ext cx="1492251" cy="6937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6"/>
  <sheetViews>
    <sheetView workbookViewId="0">
      <selection activeCell="B13" sqref="B13"/>
    </sheetView>
  </sheetViews>
  <sheetFormatPr defaultRowHeight="15"/>
  <cols>
    <col min="2" max="2" width="33.7109375" customWidth="1"/>
    <col min="4" max="4" width="19.5703125" bestFit="1" customWidth="1"/>
  </cols>
  <sheetData>
    <row r="2" spans="2:4">
      <c r="B2" s="1" t="s">
        <v>1</v>
      </c>
      <c r="D2" s="2" t="s">
        <v>2</v>
      </c>
    </row>
    <row r="3" spans="2:4">
      <c r="B3" s="3" t="s">
        <v>13</v>
      </c>
      <c r="D3" s="4" t="s">
        <v>8</v>
      </c>
    </row>
    <row r="4" spans="2:4">
      <c r="B4" s="3" t="s">
        <v>14</v>
      </c>
      <c r="D4" s="4" t="s">
        <v>11</v>
      </c>
    </row>
    <row r="5" spans="2:4">
      <c r="B5" s="3" t="s">
        <v>15</v>
      </c>
      <c r="D5" s="4" t="s">
        <v>12</v>
      </c>
    </row>
    <row r="6" spans="2:4">
      <c r="B6" s="3" t="s">
        <v>16</v>
      </c>
      <c r="D6" s="4" t="s">
        <v>6</v>
      </c>
    </row>
    <row r="7" spans="2:4">
      <c r="B7" s="6" t="s">
        <v>17</v>
      </c>
      <c r="D7" s="4" t="s">
        <v>4</v>
      </c>
    </row>
    <row r="8" spans="2:4">
      <c r="B8" s="3"/>
      <c r="D8" s="4" t="s">
        <v>7</v>
      </c>
    </row>
    <row r="9" spans="2:4">
      <c r="D9" s="4" t="s">
        <v>10</v>
      </c>
    </row>
    <row r="10" spans="2:4">
      <c r="D10" s="4" t="s">
        <v>9</v>
      </c>
    </row>
    <row r="11" spans="2:4">
      <c r="D11" s="4" t="s">
        <v>3</v>
      </c>
    </row>
    <row r="12" spans="2:4">
      <c r="D12" s="4" t="s">
        <v>5</v>
      </c>
    </row>
    <row r="13" spans="2:4">
      <c r="D13" s="4"/>
    </row>
    <row r="14" spans="2:4">
      <c r="D14" s="4"/>
    </row>
    <row r="15" spans="2:4">
      <c r="D15" s="4"/>
    </row>
    <row r="16" spans="2:4">
      <c r="D16" s="5"/>
    </row>
  </sheetData>
  <sheetProtection sheet="1" objects="1" scenarios="1" formatCells="0" formatColumns="0" formatRows="0" insertColumns="0" insertRows="0" insertHyperlinks="0" deleteColumns="0" deleteRows="0" sort="0" autoFilter="0" pivotTables="0"/>
  <sortState xmlns:xlrd2="http://schemas.microsoft.com/office/spreadsheetml/2017/richdata2" ref="D3:D16">
    <sortCondition ref="D3"/>
  </sortState>
  <pageMargins left="0.7" right="0.7" top="0.75" bottom="0.75" header="0.3" footer="0.3"/>
  <pageSetup paperSize="9" orientation="portrait" r:id="rId1"/>
  <headerFooter>
    <oddHeader>&amp;C&amp;"Calibri"&amp;10&amp;K000000 OFFICIAL&amp;1#_x000D_</oddHeader>
    <oddFooter>&amp;C_x000D_&amp;1#&amp;"Calibri"&amp;10&amp;K000000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
  <sheetViews>
    <sheetView workbookViewId="0">
      <selection activeCell="J30" sqref="J30"/>
    </sheetView>
  </sheetViews>
  <sheetFormatPr defaultRowHeight="15"/>
  <sheetData>
    <row r="1" spans="1:11" ht="20.25">
      <c r="A1" s="73" t="s">
        <v>50</v>
      </c>
      <c r="B1" s="7"/>
      <c r="C1" s="7"/>
      <c r="D1" s="7"/>
      <c r="E1" s="7"/>
      <c r="F1" s="7"/>
      <c r="G1" s="7"/>
      <c r="H1" s="7"/>
      <c r="I1" s="7"/>
      <c r="J1" s="7"/>
      <c r="K1" s="7"/>
    </row>
    <row r="2" spans="1:11">
      <c r="A2" s="74"/>
      <c r="B2" s="74"/>
      <c r="C2" s="74"/>
      <c r="D2" s="74"/>
      <c r="E2" s="74"/>
      <c r="F2" s="74"/>
      <c r="G2" s="74"/>
      <c r="H2" s="74"/>
      <c r="I2" s="74"/>
      <c r="J2" s="74"/>
      <c r="K2" s="74"/>
    </row>
    <row r="3" spans="1:11">
      <c r="A3" s="12"/>
      <c r="B3" s="12"/>
      <c r="C3" s="12"/>
      <c r="D3" s="12"/>
      <c r="E3" s="12"/>
      <c r="F3" s="12"/>
      <c r="G3" s="12"/>
      <c r="H3" s="12"/>
      <c r="I3" s="12"/>
      <c r="J3" s="12"/>
      <c r="K3" s="12"/>
    </row>
    <row r="4" spans="1:11">
      <c r="A4" s="7"/>
      <c r="B4" s="7"/>
      <c r="C4" s="7"/>
      <c r="D4" s="7"/>
      <c r="E4" s="7"/>
      <c r="F4" s="7"/>
      <c r="G4" s="7"/>
      <c r="H4" s="7"/>
      <c r="I4" s="7"/>
      <c r="J4" s="7"/>
      <c r="K4" s="7"/>
    </row>
    <row r="5" spans="1:11">
      <c r="A5" s="7"/>
      <c r="B5" s="7"/>
      <c r="C5" s="7"/>
      <c r="D5" s="7"/>
      <c r="E5" s="7"/>
      <c r="F5" s="7"/>
      <c r="G5" s="7"/>
      <c r="H5" s="7"/>
      <c r="I5" s="7"/>
      <c r="J5" s="7"/>
      <c r="K5" s="7"/>
    </row>
    <row r="6" spans="1:11" ht="15.75" thickBot="1">
      <c r="A6" s="7"/>
      <c r="B6" s="7"/>
      <c r="C6" s="7"/>
      <c r="D6" s="7"/>
      <c r="E6" s="7"/>
      <c r="F6" s="7"/>
      <c r="G6" s="7"/>
      <c r="H6" s="7"/>
      <c r="I6" s="7"/>
      <c r="J6" s="7"/>
      <c r="K6" s="7"/>
    </row>
    <row r="7" spans="1:11">
      <c r="A7" s="135" t="s">
        <v>74</v>
      </c>
      <c r="B7" s="136"/>
      <c r="C7" s="136"/>
      <c r="D7" s="136"/>
      <c r="E7" s="136"/>
      <c r="F7" s="136"/>
      <c r="G7" s="136"/>
      <c r="H7" s="136"/>
      <c r="I7" s="136"/>
      <c r="J7" s="136"/>
      <c r="K7" s="137"/>
    </row>
    <row r="8" spans="1:11">
      <c r="A8" s="138"/>
      <c r="B8" s="139"/>
      <c r="C8" s="139"/>
      <c r="D8" s="139"/>
      <c r="E8" s="139"/>
      <c r="F8" s="139"/>
      <c r="G8" s="139"/>
      <c r="H8" s="139"/>
      <c r="I8" s="139"/>
      <c r="J8" s="139"/>
      <c r="K8" s="140"/>
    </row>
    <row r="9" spans="1:11">
      <c r="A9" s="138"/>
      <c r="B9" s="139"/>
      <c r="C9" s="139"/>
      <c r="D9" s="139"/>
      <c r="E9" s="139"/>
      <c r="F9" s="139"/>
      <c r="G9" s="139"/>
      <c r="H9" s="139"/>
      <c r="I9" s="139"/>
      <c r="J9" s="139"/>
      <c r="K9" s="140"/>
    </row>
    <row r="10" spans="1:11">
      <c r="A10" s="138"/>
      <c r="B10" s="139"/>
      <c r="C10" s="139"/>
      <c r="D10" s="139"/>
      <c r="E10" s="139"/>
      <c r="F10" s="139"/>
      <c r="G10" s="139"/>
      <c r="H10" s="139"/>
      <c r="I10" s="139"/>
      <c r="J10" s="139"/>
      <c r="K10" s="140"/>
    </row>
    <row r="11" spans="1:11">
      <c r="A11" s="138"/>
      <c r="B11" s="139"/>
      <c r="C11" s="139"/>
      <c r="D11" s="139"/>
      <c r="E11" s="139"/>
      <c r="F11" s="139"/>
      <c r="G11" s="139"/>
      <c r="H11" s="139"/>
      <c r="I11" s="139"/>
      <c r="J11" s="139"/>
      <c r="K11" s="140"/>
    </row>
    <row r="12" spans="1:11">
      <c r="A12" s="138"/>
      <c r="B12" s="139"/>
      <c r="C12" s="139"/>
      <c r="D12" s="139"/>
      <c r="E12" s="139"/>
      <c r="F12" s="139"/>
      <c r="G12" s="139"/>
      <c r="H12" s="139"/>
      <c r="I12" s="139"/>
      <c r="J12" s="139"/>
      <c r="K12" s="140"/>
    </row>
    <row r="13" spans="1:11">
      <c r="A13" s="138"/>
      <c r="B13" s="139"/>
      <c r="C13" s="139"/>
      <c r="D13" s="139"/>
      <c r="E13" s="139"/>
      <c r="F13" s="139"/>
      <c r="G13" s="139"/>
      <c r="H13" s="139"/>
      <c r="I13" s="139"/>
      <c r="J13" s="139"/>
      <c r="K13" s="140"/>
    </row>
    <row r="14" spans="1:11">
      <c r="A14" s="138"/>
      <c r="B14" s="139"/>
      <c r="C14" s="139"/>
      <c r="D14" s="139"/>
      <c r="E14" s="139"/>
      <c r="F14" s="139"/>
      <c r="G14" s="139"/>
      <c r="H14" s="139"/>
      <c r="I14" s="139"/>
      <c r="J14" s="139"/>
      <c r="K14" s="140"/>
    </row>
    <row r="15" spans="1:11">
      <c r="A15" s="138"/>
      <c r="B15" s="139"/>
      <c r="C15" s="139"/>
      <c r="D15" s="139"/>
      <c r="E15" s="139"/>
      <c r="F15" s="139"/>
      <c r="G15" s="139"/>
      <c r="H15" s="139"/>
      <c r="I15" s="139"/>
      <c r="J15" s="139"/>
      <c r="K15" s="140"/>
    </row>
    <row r="16" spans="1:11">
      <c r="A16" s="138"/>
      <c r="B16" s="139"/>
      <c r="C16" s="139"/>
      <c r="D16" s="139"/>
      <c r="E16" s="139"/>
      <c r="F16" s="139"/>
      <c r="G16" s="139"/>
      <c r="H16" s="139"/>
      <c r="I16" s="139"/>
      <c r="J16" s="139"/>
      <c r="K16" s="140"/>
    </row>
    <row r="17" spans="1:11" ht="15.75" thickBot="1">
      <c r="A17" s="141"/>
      <c r="B17" s="142"/>
      <c r="C17" s="142"/>
      <c r="D17" s="142"/>
      <c r="E17" s="142"/>
      <c r="F17" s="142"/>
      <c r="G17" s="142"/>
      <c r="H17" s="142"/>
      <c r="I17" s="142"/>
      <c r="J17" s="142"/>
      <c r="K17" s="143"/>
    </row>
    <row r="18" spans="1:11">
      <c r="A18" s="7"/>
      <c r="B18" s="7"/>
      <c r="C18" s="7"/>
      <c r="D18" s="7"/>
      <c r="E18" s="7"/>
      <c r="F18" s="7"/>
      <c r="G18" s="7"/>
      <c r="H18" s="7"/>
      <c r="I18" s="7"/>
      <c r="J18" s="7"/>
      <c r="K18" s="7"/>
    </row>
    <row r="19" spans="1:11">
      <c r="A19" s="7"/>
      <c r="B19" s="7"/>
      <c r="C19" s="7"/>
      <c r="D19" s="7"/>
      <c r="E19" s="7"/>
      <c r="F19" s="7"/>
      <c r="G19" s="7"/>
      <c r="H19" s="7"/>
      <c r="I19" s="7"/>
      <c r="J19" s="7"/>
      <c r="K19" s="7"/>
    </row>
    <row r="20" spans="1:11">
      <c r="A20" s="7"/>
      <c r="B20" s="7"/>
      <c r="C20" s="7"/>
      <c r="D20" s="7"/>
      <c r="E20" s="7"/>
      <c r="F20" s="7"/>
      <c r="G20" s="7"/>
      <c r="H20" s="7"/>
      <c r="I20" s="7"/>
      <c r="J20" s="7"/>
      <c r="K20" s="7"/>
    </row>
    <row r="21" spans="1:11">
      <c r="A21" s="7"/>
      <c r="B21" s="7"/>
      <c r="C21" s="7"/>
      <c r="D21" s="7"/>
      <c r="E21" s="7"/>
      <c r="F21" s="7"/>
      <c r="G21" s="7"/>
      <c r="H21" s="7"/>
      <c r="I21" s="7"/>
      <c r="J21" s="7"/>
      <c r="K21" s="7"/>
    </row>
    <row r="22" spans="1:11">
      <c r="A22" s="7"/>
      <c r="B22" s="7"/>
      <c r="C22" s="7"/>
      <c r="D22" s="7"/>
      <c r="E22" s="7"/>
      <c r="F22" s="7"/>
      <c r="G22" s="7"/>
      <c r="H22" s="7"/>
      <c r="I22" s="7"/>
      <c r="J22" s="7"/>
      <c r="K22" s="7"/>
    </row>
    <row r="23" spans="1:11">
      <c r="A23" s="7"/>
      <c r="B23" s="7"/>
      <c r="C23" s="7"/>
      <c r="D23" s="7"/>
      <c r="E23" s="7"/>
      <c r="F23" s="7"/>
      <c r="G23" s="7"/>
      <c r="H23" s="7"/>
      <c r="I23" s="7"/>
      <c r="J23" s="7"/>
      <c r="K23" s="7"/>
    </row>
    <row r="24" spans="1:11">
      <c r="A24" s="7"/>
      <c r="B24" s="7"/>
      <c r="C24" s="7"/>
      <c r="D24" s="7"/>
      <c r="E24" s="7"/>
      <c r="F24" s="7"/>
      <c r="G24" s="7"/>
      <c r="H24" s="7"/>
      <c r="I24" s="7"/>
      <c r="J24" s="7"/>
      <c r="K24" s="7"/>
    </row>
  </sheetData>
  <sheetProtection algorithmName="SHA-512" hashValue="W+EtmgUu1fWT8vwuBLKCDgkzQnOcW7zHp5C17twgjtxl3Z2ApOlKzMGaZl+FsX3d11z3QXeegkqdjK+omBmWOQ==" saltValue="wSIbQAPonLvMRUkOZSJiCA==" spinCount="100000" sheet="1" selectLockedCells="1" selectUnlockedCells="1"/>
  <mergeCells count="1">
    <mergeCell ref="A7:K17"/>
  </mergeCells>
  <pageMargins left="0.7" right="0.7" top="0.75" bottom="0.75" header="0.3" footer="0.3"/>
  <pageSetup paperSize="9" orientation="portrait" r:id="rId1"/>
  <headerFooter>
    <oddHeader>&amp;C&amp;"Calibri"&amp;10&amp;K000000 OFFICIAL&amp;1#_x000D_</oddHeader>
    <oddFooter>&amp;C_x000D_&amp;1#&amp;"Calibri"&amp;10&amp;K000000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24"/>
  <sheetViews>
    <sheetView showGridLines="0" topLeftCell="B1" zoomScale="70" zoomScaleNormal="87" workbookViewId="0">
      <selection activeCell="C7" sqref="C7:D7"/>
    </sheetView>
  </sheetViews>
  <sheetFormatPr defaultColWidth="9.140625" defaultRowHeight="14.25"/>
  <cols>
    <col min="1" max="1" width="0.5703125" style="28" customWidth="1"/>
    <col min="2" max="2" width="74.140625" style="28" customWidth="1"/>
    <col min="3" max="3" width="25.85546875" style="28" customWidth="1"/>
    <col min="4" max="4" width="31.28515625" style="28" customWidth="1"/>
    <col min="5" max="5" width="25.5703125" style="28" customWidth="1"/>
    <col min="6" max="6" width="20.7109375" style="28" customWidth="1"/>
    <col min="7" max="7" width="34.7109375" style="28" customWidth="1"/>
    <col min="8" max="8" width="27.7109375" style="28" customWidth="1"/>
    <col min="9" max="16384" width="9.140625" style="28"/>
  </cols>
  <sheetData>
    <row r="1" spans="1:8" ht="65.25" customHeight="1">
      <c r="B1" s="152" t="s">
        <v>66</v>
      </c>
      <c r="C1" s="153"/>
      <c r="D1" s="153"/>
      <c r="E1" s="153"/>
      <c r="F1" s="153"/>
      <c r="G1" s="153"/>
      <c r="H1" s="153"/>
    </row>
    <row r="2" spans="1:8" ht="3.75" customHeight="1">
      <c r="A2" s="29"/>
      <c r="B2" s="29"/>
      <c r="C2" s="29"/>
      <c r="D2" s="29"/>
      <c r="E2" s="29"/>
      <c r="F2" s="29"/>
      <c r="G2" s="30"/>
      <c r="H2" s="30"/>
    </row>
    <row r="3" spans="1:8" ht="2.25" customHeight="1">
      <c r="A3" s="31"/>
      <c r="B3" s="31"/>
      <c r="C3" s="31"/>
      <c r="D3" s="31"/>
      <c r="E3" s="31"/>
      <c r="F3" s="31"/>
      <c r="G3" s="32"/>
      <c r="H3" s="32"/>
    </row>
    <row r="4" spans="1:8" ht="15" thickBot="1"/>
    <row r="5" spans="1:8" ht="15.75" thickBot="1">
      <c r="B5" s="75" t="s">
        <v>18</v>
      </c>
      <c r="C5" s="156" t="s">
        <v>67</v>
      </c>
      <c r="D5" s="157"/>
      <c r="E5" s="14"/>
      <c r="F5" s="33"/>
      <c r="G5" s="158"/>
      <c r="H5" s="33"/>
    </row>
    <row r="6" spans="1:8" ht="49.5" customHeight="1" thickBot="1">
      <c r="B6" s="75" t="s">
        <v>19</v>
      </c>
      <c r="C6" s="156" t="s">
        <v>68</v>
      </c>
      <c r="D6" s="157"/>
      <c r="E6" s="14"/>
      <c r="F6" s="33"/>
      <c r="G6" s="158"/>
      <c r="H6" s="33"/>
    </row>
    <row r="7" spans="1:8" ht="22.5" customHeight="1" thickBot="1">
      <c r="B7" s="76" t="s">
        <v>20</v>
      </c>
      <c r="C7" s="159" t="s">
        <v>21</v>
      </c>
      <c r="D7" s="160"/>
      <c r="E7" s="14"/>
      <c r="F7" s="33"/>
      <c r="G7" s="158"/>
      <c r="H7" s="33"/>
    </row>
    <row r="8" spans="1:8" ht="15">
      <c r="C8" s="34"/>
      <c r="D8" s="35"/>
      <c r="E8" s="35"/>
      <c r="F8" s="33"/>
      <c r="G8" s="158"/>
      <c r="H8" s="33"/>
    </row>
    <row r="9" spans="1:8" s="36" customFormat="1" ht="18.75">
      <c r="B9" s="148" t="s">
        <v>64</v>
      </c>
      <c r="C9" s="149"/>
      <c r="D9" s="149"/>
      <c r="E9" s="149"/>
      <c r="F9" s="149"/>
    </row>
    <row r="10" spans="1:8" ht="15.75" thickBot="1">
      <c r="C10" s="37"/>
      <c r="D10" s="37"/>
      <c r="E10" s="37"/>
    </row>
    <row r="11" spans="1:8" ht="15.75" thickBot="1">
      <c r="B11" s="38" t="s">
        <v>0</v>
      </c>
      <c r="C11" s="38" t="s">
        <v>32</v>
      </c>
      <c r="D11" s="38" t="s">
        <v>48</v>
      </c>
      <c r="E11" s="71" t="s">
        <v>39</v>
      </c>
      <c r="F11" s="150" t="s">
        <v>22</v>
      </c>
      <c r="G11" s="151"/>
    </row>
    <row r="12" spans="1:8" ht="15.75" hidden="1" thickBot="1">
      <c r="B12" s="77"/>
      <c r="C12" s="39"/>
      <c r="D12" s="39"/>
      <c r="E12" s="79"/>
      <c r="F12" s="45"/>
      <c r="G12" s="46"/>
    </row>
    <row r="13" spans="1:8" s="128" customFormat="1" ht="30" customHeight="1">
      <c r="B13" s="129" t="s">
        <v>57</v>
      </c>
      <c r="C13" s="130">
        <v>0</v>
      </c>
      <c r="D13" s="131">
        <v>0</v>
      </c>
      <c r="E13" s="132">
        <f>SUM(C13+D13)</f>
        <v>0</v>
      </c>
      <c r="F13" s="144"/>
      <c r="G13" s="145"/>
    </row>
    <row r="14" spans="1:8" s="128" customFormat="1" ht="30" customHeight="1">
      <c r="B14" s="133" t="s">
        <v>65</v>
      </c>
      <c r="C14" s="130">
        <v>0</v>
      </c>
      <c r="D14" s="131">
        <v>0</v>
      </c>
      <c r="E14" s="132">
        <f t="shared" ref="E14:E17" si="0">SUM(C14+D14)</f>
        <v>0</v>
      </c>
      <c r="F14" s="144"/>
      <c r="G14" s="145"/>
    </row>
    <row r="15" spans="1:8" s="128" customFormat="1" ht="30" customHeight="1">
      <c r="B15" s="127" t="s">
        <v>69</v>
      </c>
      <c r="C15" s="130">
        <v>0</v>
      </c>
      <c r="D15" s="131">
        <v>0</v>
      </c>
      <c r="E15" s="132">
        <f t="shared" si="0"/>
        <v>0</v>
      </c>
      <c r="F15" s="154"/>
      <c r="G15" s="155"/>
    </row>
    <row r="16" spans="1:8" s="128" customFormat="1" ht="30" customHeight="1">
      <c r="B16" s="134" t="s">
        <v>73</v>
      </c>
      <c r="C16" s="131">
        <v>0</v>
      </c>
      <c r="D16" s="131">
        <v>0</v>
      </c>
      <c r="E16" s="132">
        <f t="shared" ref="E16" si="1">SUM(C16+D16)</f>
        <v>0</v>
      </c>
      <c r="F16" s="144"/>
      <c r="G16" s="145"/>
    </row>
    <row r="17" spans="2:8" s="128" customFormat="1" ht="30" customHeight="1" thickBot="1">
      <c r="B17" s="134" t="s">
        <v>70</v>
      </c>
      <c r="C17" s="131">
        <v>0</v>
      </c>
      <c r="D17" s="131">
        <v>0</v>
      </c>
      <c r="E17" s="132">
        <f t="shared" si="0"/>
        <v>0</v>
      </c>
      <c r="F17" s="144"/>
      <c r="G17" s="145"/>
    </row>
    <row r="18" spans="2:8" s="41" customFormat="1" ht="16.5" thickBot="1">
      <c r="B18" s="78"/>
      <c r="C18" s="80"/>
      <c r="D18" s="40" t="s">
        <v>29</v>
      </c>
      <c r="E18" s="40">
        <f>SUM(E13:E17)</f>
        <v>0</v>
      </c>
      <c r="F18" s="146"/>
      <c r="G18" s="147"/>
    </row>
    <row r="19" spans="2:8" s="41" customFormat="1" ht="15"/>
    <row r="20" spans="2:8">
      <c r="C20" s="43"/>
    </row>
    <row r="21" spans="2:8" ht="15" customHeight="1">
      <c r="B21" s="28" t="s">
        <v>33</v>
      </c>
    </row>
    <row r="22" spans="2:8" ht="16.5">
      <c r="B22" s="28" t="s">
        <v>34</v>
      </c>
      <c r="F22" s="42"/>
      <c r="G22" s="42"/>
      <c r="H22" s="42"/>
    </row>
    <row r="24" spans="2:8">
      <c r="B24" s="28" t="s">
        <v>23</v>
      </c>
    </row>
  </sheetData>
  <sheetProtection algorithmName="SHA-512" hashValue="BwTTnjN3gowKL5bc6QOFVHkVwTIt+QKgazlda2ndSh771OM4CvxDECYxoaP5fyPn4NxFkl2sPCFTHouy3KADeg==" saltValue="v+wRi1iLmrru+fvbwGiMag==" spinCount="100000" sheet="1" selectLockedCells="1"/>
  <mergeCells count="13">
    <mergeCell ref="B1:H1"/>
    <mergeCell ref="F15:G15"/>
    <mergeCell ref="C5:D5"/>
    <mergeCell ref="G5:G8"/>
    <mergeCell ref="C6:D6"/>
    <mergeCell ref="C7:D7"/>
    <mergeCell ref="F17:G17"/>
    <mergeCell ref="F18:G18"/>
    <mergeCell ref="B9:F9"/>
    <mergeCell ref="F11:G11"/>
    <mergeCell ref="F13:G13"/>
    <mergeCell ref="F14:G14"/>
    <mergeCell ref="F16:G16"/>
  </mergeCells>
  <pageMargins left="0.7" right="0.7" top="0.75" bottom="0.75" header="0.3" footer="0.3"/>
  <pageSetup paperSize="9" orientation="portrait" r:id="rId1"/>
  <headerFooter>
    <oddHeader>&amp;C&amp;"Calibri"&amp;10&amp;K000000 OFFICIAL&amp;1#_x000D_</oddHeader>
    <oddFooter>&amp;C_x000D_&amp;1#&amp;"Calibri"&amp;10&amp;K000000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P43"/>
  <sheetViews>
    <sheetView showGridLines="0" topLeftCell="A21" zoomScale="55" zoomScaleNormal="55" workbookViewId="0">
      <selection activeCell="G32" sqref="G32"/>
    </sheetView>
  </sheetViews>
  <sheetFormatPr defaultColWidth="9.140625" defaultRowHeight="14.25"/>
  <cols>
    <col min="1" max="2" width="0.5703125" style="7" customWidth="1"/>
    <col min="3" max="3" width="17" style="7" customWidth="1"/>
    <col min="4" max="4" width="24.28515625" style="7" customWidth="1"/>
    <col min="5" max="5" width="37.85546875" style="7" customWidth="1"/>
    <col min="6" max="6" width="25.85546875" style="7" customWidth="1"/>
    <col min="7" max="7" width="22.85546875" style="7" customWidth="1"/>
    <col min="8" max="8" width="27.85546875" style="7" customWidth="1"/>
    <col min="9" max="9" width="26" style="7" customWidth="1"/>
    <col min="10" max="10" width="26.42578125" style="7" customWidth="1"/>
    <col min="11" max="13" width="20.7109375" style="7" customWidth="1"/>
    <col min="14" max="14" width="39" style="7" customWidth="1"/>
    <col min="15" max="15" width="20.7109375" style="7" customWidth="1"/>
    <col min="16" max="16" width="15.5703125" style="7" customWidth="1"/>
    <col min="17" max="17" width="15.28515625" style="7" customWidth="1"/>
    <col min="18" max="18" width="14.7109375" style="7" customWidth="1"/>
    <col min="19" max="19" width="16.7109375" style="7" customWidth="1"/>
    <col min="20" max="16384" width="9.140625" style="7"/>
  </cols>
  <sheetData>
    <row r="1" spans="1:15" ht="8.1" customHeight="1">
      <c r="A1" s="10"/>
      <c r="B1" s="10"/>
      <c r="C1" s="10"/>
      <c r="D1" s="10"/>
      <c r="E1" s="10"/>
      <c r="F1" s="10"/>
      <c r="G1" s="10"/>
      <c r="H1" s="10"/>
      <c r="I1" s="10"/>
      <c r="J1" s="10"/>
      <c r="K1" s="10"/>
      <c r="L1" s="10"/>
      <c r="M1" s="10"/>
      <c r="N1" s="11"/>
      <c r="O1" s="11"/>
    </row>
    <row r="2" spans="1:15" ht="4.5" customHeight="1">
      <c r="A2" s="12"/>
      <c r="B2" s="12"/>
      <c r="C2" s="12"/>
      <c r="D2" s="12"/>
      <c r="E2" s="12"/>
      <c r="F2" s="12"/>
      <c r="G2" s="12"/>
      <c r="H2" s="12"/>
      <c r="I2" s="12"/>
      <c r="J2" s="12"/>
      <c r="K2" s="12"/>
      <c r="L2" s="12"/>
      <c r="M2" s="12"/>
      <c r="N2" s="13"/>
      <c r="O2" s="13"/>
    </row>
    <row r="3" spans="1:15" ht="15" thickBot="1"/>
    <row r="4" spans="1:15" ht="41.25" customHeight="1" thickBot="1">
      <c r="C4" s="75" t="s">
        <v>18</v>
      </c>
      <c r="D4" s="156" t="s">
        <v>67</v>
      </c>
      <c r="E4" s="157"/>
      <c r="F4" s="14"/>
      <c r="G4" s="178"/>
      <c r="H4" s="179"/>
      <c r="I4" s="54"/>
      <c r="J4" s="54"/>
    </row>
    <row r="5" spans="1:15" ht="45.75" customHeight="1" thickBot="1">
      <c r="C5" s="75" t="s">
        <v>19</v>
      </c>
      <c r="D5" s="156" t="s">
        <v>68</v>
      </c>
      <c r="E5" s="157"/>
      <c r="F5" s="14"/>
      <c r="G5" s="179"/>
      <c r="H5" s="179"/>
      <c r="I5" s="54"/>
      <c r="J5" s="54"/>
    </row>
    <row r="6" spans="1:15" ht="61.5" customHeight="1" thickBot="1">
      <c r="C6" s="76" t="s">
        <v>20</v>
      </c>
      <c r="D6" s="159" t="s">
        <v>21</v>
      </c>
      <c r="E6" s="160"/>
      <c r="F6" s="14"/>
      <c r="G6" s="179"/>
      <c r="H6" s="179"/>
      <c r="I6" s="54"/>
      <c r="J6" s="54"/>
    </row>
    <row r="7" spans="1:15" ht="15" customHeight="1">
      <c r="E7" s="16"/>
      <c r="F7" s="17"/>
      <c r="G7" s="18"/>
    </row>
    <row r="8" spans="1:15" ht="16.899999999999999" customHeight="1">
      <c r="C8" s="180" t="s">
        <v>77</v>
      </c>
      <c r="D8" s="181"/>
      <c r="E8" s="181"/>
      <c r="F8" s="182"/>
      <c r="G8" s="86"/>
    </row>
    <row r="9" spans="1:15" ht="87" customHeight="1">
      <c r="C9" s="180"/>
      <c r="D9" s="181"/>
      <c r="E9" s="181"/>
      <c r="F9" s="182"/>
      <c r="G9" s="86"/>
    </row>
    <row r="10" spans="1:15" ht="10.9" customHeight="1">
      <c r="C10" s="180"/>
      <c r="D10" s="181"/>
      <c r="E10" s="181"/>
      <c r="F10" s="182"/>
      <c r="G10" s="86"/>
    </row>
    <row r="11" spans="1:15" ht="27" customHeight="1">
      <c r="C11" s="87"/>
      <c r="D11" s="87"/>
      <c r="E11" s="87"/>
      <c r="F11" s="86"/>
      <c r="G11" s="86"/>
    </row>
    <row r="12" spans="1:15" ht="18.75">
      <c r="C12" s="161"/>
      <c r="D12" s="162"/>
      <c r="E12" s="162"/>
      <c r="F12" s="162"/>
      <c r="G12" s="162"/>
      <c r="H12" s="162"/>
      <c r="I12" s="88"/>
      <c r="J12" s="88"/>
      <c r="K12" s="89"/>
      <c r="L12" s="89"/>
      <c r="M12" s="90"/>
    </row>
    <row r="14" spans="1:15" ht="84" customHeight="1">
      <c r="C14" s="91"/>
      <c r="D14" s="175" t="s">
        <v>25</v>
      </c>
      <c r="E14" s="176"/>
      <c r="F14" s="91" t="s">
        <v>26</v>
      </c>
      <c r="G14" s="91" t="s">
        <v>41</v>
      </c>
      <c r="H14" s="91" t="s">
        <v>54</v>
      </c>
      <c r="I14" s="91" t="s">
        <v>55</v>
      </c>
      <c r="J14" s="91" t="s">
        <v>44</v>
      </c>
      <c r="K14" s="175" t="s">
        <v>22</v>
      </c>
      <c r="L14" s="192"/>
      <c r="M14" s="192"/>
      <c r="N14"/>
    </row>
    <row r="15" spans="1:15" ht="41.45" customHeight="1">
      <c r="C15" s="92" t="s">
        <v>52</v>
      </c>
      <c r="D15" s="177" t="s">
        <v>58</v>
      </c>
      <c r="E15" s="176"/>
      <c r="F15" s="93" t="s">
        <v>53</v>
      </c>
      <c r="G15" s="94">
        <v>1</v>
      </c>
      <c r="H15" s="66">
        <v>0</v>
      </c>
      <c r="I15" s="66">
        <v>0</v>
      </c>
      <c r="J15" s="95">
        <f t="shared" ref="J15:J18" si="0">SUM(H15*G15)</f>
        <v>0</v>
      </c>
      <c r="K15" s="193"/>
      <c r="L15" s="194"/>
      <c r="M15" s="194"/>
    </row>
    <row r="16" spans="1:15" ht="41.45" customHeight="1">
      <c r="C16" s="92" t="s">
        <v>52</v>
      </c>
      <c r="D16" s="177" t="s">
        <v>58</v>
      </c>
      <c r="E16" s="176"/>
      <c r="F16" s="93" t="s">
        <v>27</v>
      </c>
      <c r="G16" s="94">
        <v>1</v>
      </c>
      <c r="H16" s="66">
        <v>0</v>
      </c>
      <c r="I16" s="66">
        <v>0</v>
      </c>
      <c r="J16" s="95">
        <f t="shared" si="0"/>
        <v>0</v>
      </c>
      <c r="K16" s="193"/>
      <c r="L16" s="194"/>
      <c r="M16" s="194"/>
    </row>
    <row r="17" spans="1:16" ht="30">
      <c r="C17" s="92" t="s">
        <v>52</v>
      </c>
      <c r="D17" s="177" t="s">
        <v>56</v>
      </c>
      <c r="E17" s="176"/>
      <c r="F17" s="93" t="s">
        <v>53</v>
      </c>
      <c r="G17" s="94">
        <v>1</v>
      </c>
      <c r="H17" s="69">
        <v>0</v>
      </c>
      <c r="I17" s="66">
        <v>0</v>
      </c>
      <c r="J17" s="95">
        <f t="shared" si="0"/>
        <v>0</v>
      </c>
      <c r="K17" s="195"/>
      <c r="L17" s="192"/>
      <c r="M17" s="192"/>
    </row>
    <row r="18" spans="1:16" ht="30">
      <c r="C18" s="92" t="s">
        <v>52</v>
      </c>
      <c r="D18" s="177" t="s">
        <v>56</v>
      </c>
      <c r="E18" s="176"/>
      <c r="F18" s="93" t="s">
        <v>27</v>
      </c>
      <c r="G18" s="94">
        <v>1</v>
      </c>
      <c r="H18" s="69">
        <v>0</v>
      </c>
      <c r="I18" s="66">
        <v>0</v>
      </c>
      <c r="J18" s="95">
        <f t="shared" si="0"/>
        <v>0</v>
      </c>
      <c r="K18" s="195"/>
      <c r="L18" s="192"/>
      <c r="M18" s="192"/>
    </row>
    <row r="19" spans="1:16" ht="19.149999999999999" customHeight="1">
      <c r="C19" s="48"/>
      <c r="D19" s="48"/>
      <c r="E19" s="48"/>
      <c r="F19" s="48"/>
      <c r="G19" s="14"/>
      <c r="H19" s="49"/>
      <c r="I19" s="49"/>
      <c r="J19" s="49"/>
      <c r="K19" s="14"/>
      <c r="L19" s="14"/>
      <c r="M19" s="50"/>
      <c r="N19"/>
    </row>
    <row r="20" spans="1:16" s="22" customFormat="1" ht="25.5" customHeight="1">
      <c r="A20" s="167"/>
      <c r="B20" s="168"/>
      <c r="C20" s="168"/>
      <c r="D20" s="168"/>
      <c r="E20" s="168"/>
      <c r="F20" s="168"/>
      <c r="G20" s="168"/>
      <c r="H20" s="96"/>
      <c r="I20" s="96" t="s">
        <v>29</v>
      </c>
      <c r="J20" s="97">
        <f>SUM(J15:J19)</f>
        <v>0</v>
      </c>
      <c r="K20" s="98"/>
      <c r="L20" s="173"/>
      <c r="M20" s="174"/>
    </row>
    <row r="21" spans="1:16" s="22" customFormat="1" ht="25.5" customHeight="1">
      <c r="A21" s="99"/>
      <c r="B21" s="100"/>
      <c r="C21" s="100"/>
      <c r="D21" s="100"/>
      <c r="E21" s="100"/>
      <c r="F21" s="100"/>
      <c r="G21" s="100"/>
      <c r="H21" s="101"/>
      <c r="I21" s="101"/>
      <c r="J21" s="101"/>
      <c r="K21" s="102"/>
    </row>
    <row r="22" spans="1:16" ht="18">
      <c r="C22" s="103" t="s">
        <v>51</v>
      </c>
      <c r="D22" s="88"/>
      <c r="E22" s="88"/>
      <c r="F22" s="88"/>
      <c r="G22" s="88"/>
      <c r="H22" s="88"/>
      <c r="I22" s="88"/>
      <c r="J22" s="88"/>
      <c r="K22" s="88"/>
      <c r="L22" s="88"/>
      <c r="M22" s="53"/>
      <c r="N22" s="53"/>
    </row>
    <row r="23" spans="1:16" ht="16.899999999999999" customHeight="1">
      <c r="C23"/>
      <c r="D23"/>
      <c r="E23"/>
      <c r="F23"/>
      <c r="G23" s="14"/>
      <c r="H23" s="49"/>
      <c r="I23" s="49"/>
      <c r="J23" s="49"/>
      <c r="K23" s="14"/>
      <c r="L23" s="14"/>
      <c r="M23" s="50"/>
      <c r="N23"/>
    </row>
    <row r="24" spans="1:16" ht="63" customHeight="1">
      <c r="C24" s="91"/>
      <c r="D24" s="91"/>
      <c r="E24" s="91" t="s">
        <v>25</v>
      </c>
      <c r="F24" s="91" t="s">
        <v>26</v>
      </c>
      <c r="G24" s="91" t="s">
        <v>47</v>
      </c>
      <c r="H24" s="91" t="s">
        <v>75</v>
      </c>
      <c r="I24" s="91" t="s">
        <v>76</v>
      </c>
      <c r="J24" s="104" t="s">
        <v>45</v>
      </c>
      <c r="K24" s="105"/>
      <c r="L24" s="105"/>
      <c r="M24"/>
      <c r="N24" s="59"/>
      <c r="O24"/>
      <c r="P24"/>
    </row>
    <row r="25" spans="1:16" ht="57" customHeight="1">
      <c r="C25" s="177" t="s">
        <v>49</v>
      </c>
      <c r="D25" s="176"/>
      <c r="E25" s="176"/>
      <c r="F25" s="93" t="s">
        <v>27</v>
      </c>
      <c r="G25" s="94">
        <v>1</v>
      </c>
      <c r="H25" s="66">
        <v>0</v>
      </c>
      <c r="I25" s="66">
        <v>0</v>
      </c>
      <c r="J25" s="106">
        <f>SUM(H25*G25)</f>
        <v>0</v>
      </c>
      <c r="K25" s="81"/>
      <c r="L25" s="81"/>
      <c r="M25"/>
    </row>
    <row r="26" spans="1:16" ht="25.15" customHeight="1">
      <c r="C26" s="48"/>
      <c r="D26" s="48"/>
      <c r="E26" s="48"/>
      <c r="F26" s="48"/>
      <c r="G26" s="14"/>
      <c r="H26" s="49"/>
      <c r="I26" s="49"/>
      <c r="J26" s="49"/>
      <c r="K26" s="14"/>
      <c r="L26" s="14"/>
      <c r="M26" s="50"/>
      <c r="N26"/>
    </row>
    <row r="27" spans="1:16" s="22" customFormat="1" ht="25.5" customHeight="1">
      <c r="A27" s="169"/>
      <c r="B27" s="170"/>
      <c r="C27" s="170"/>
      <c r="D27" s="170"/>
      <c r="E27" s="170"/>
      <c r="F27" s="170"/>
      <c r="G27" s="170"/>
      <c r="H27" s="107"/>
      <c r="I27" s="107" t="s">
        <v>29</v>
      </c>
      <c r="J27" s="108">
        <f>J25</f>
        <v>0</v>
      </c>
      <c r="K27" s="109"/>
      <c r="L27" s="108"/>
      <c r="M27" s="102"/>
    </row>
    <row r="28" spans="1:16" s="22" customFormat="1" ht="25.5" customHeight="1">
      <c r="A28" s="99"/>
      <c r="B28" s="100"/>
      <c r="C28" s="100"/>
      <c r="D28" s="100"/>
      <c r="E28" s="100"/>
      <c r="F28" s="100"/>
      <c r="G28" s="100"/>
      <c r="H28" s="110"/>
      <c r="I28" s="110"/>
      <c r="J28" s="102"/>
      <c r="K28" s="57"/>
      <c r="L28" s="102"/>
      <c r="M28" s="102"/>
    </row>
    <row r="29" spans="1:16" s="22" customFormat="1" ht="20.45" customHeight="1">
      <c r="A29" s="99"/>
      <c r="B29" s="100"/>
      <c r="C29" s="111" t="s">
        <v>46</v>
      </c>
      <c r="D29" s="112"/>
      <c r="E29" s="112"/>
      <c r="F29" s="112"/>
      <c r="G29" s="112"/>
      <c r="H29" s="112"/>
      <c r="I29" s="112"/>
      <c r="J29" s="112"/>
      <c r="K29" s="112"/>
      <c r="L29" s="112"/>
      <c r="M29"/>
      <c r="N29"/>
    </row>
    <row r="30" spans="1:16" ht="20.45" customHeight="1">
      <c r="C30" s="48"/>
      <c r="D30" s="48"/>
      <c r="E30" s="48"/>
      <c r="F30" s="48"/>
      <c r="G30" s="14"/>
      <c r="H30" s="49"/>
      <c r="I30" s="49"/>
      <c r="J30" s="49"/>
      <c r="K30" s="14"/>
      <c r="L30" s="14"/>
      <c r="M30" s="50"/>
      <c r="N30" s="51"/>
    </row>
    <row r="31" spans="1:16" ht="76.900000000000006" customHeight="1">
      <c r="C31" s="91"/>
      <c r="D31" s="91" t="s">
        <v>26</v>
      </c>
      <c r="E31" s="91" t="s">
        <v>25</v>
      </c>
      <c r="F31" s="91" t="s">
        <v>24</v>
      </c>
      <c r="G31" s="91" t="s">
        <v>47</v>
      </c>
      <c r="H31" s="91" t="s">
        <v>43</v>
      </c>
      <c r="I31" s="91" t="s">
        <v>40</v>
      </c>
      <c r="J31" s="104" t="s">
        <v>22</v>
      </c>
      <c r="K31" s="72"/>
      <c r="L31" s="171"/>
      <c r="M31" s="166"/>
      <c r="N31"/>
    </row>
    <row r="32" spans="1:16" ht="129" customHeight="1">
      <c r="C32" s="186" t="s">
        <v>61</v>
      </c>
      <c r="D32" s="187" t="s">
        <v>37</v>
      </c>
      <c r="E32" s="114" t="s">
        <v>42</v>
      </c>
      <c r="F32" s="113" t="s">
        <v>36</v>
      </c>
      <c r="G32" s="64">
        <v>1</v>
      </c>
      <c r="H32" s="82">
        <v>0</v>
      </c>
      <c r="I32" s="70">
        <f>SUM(H32*G32)</f>
        <v>0</v>
      </c>
      <c r="J32" s="65"/>
      <c r="K32" s="44"/>
      <c r="L32" s="172"/>
      <c r="M32" s="172"/>
    </row>
    <row r="33" spans="3:14" ht="134.44999999999999" customHeight="1">
      <c r="C33" s="176"/>
      <c r="D33" s="188"/>
      <c r="E33" s="115" t="s">
        <v>59</v>
      </c>
      <c r="F33" s="113" t="s">
        <v>38</v>
      </c>
      <c r="G33" s="64">
        <v>1</v>
      </c>
      <c r="H33" s="82">
        <v>0</v>
      </c>
      <c r="I33" s="70">
        <f>SUM(H33*G33)</f>
        <v>0</v>
      </c>
      <c r="J33" s="65"/>
      <c r="K33" s="44"/>
      <c r="L33" s="172"/>
      <c r="M33" s="166"/>
    </row>
    <row r="34" spans="3:14" ht="5.25" customHeight="1"/>
    <row r="35" spans="3:14" ht="15.75">
      <c r="C35" s="90"/>
      <c r="D35" s="116"/>
      <c r="E35" s="116"/>
      <c r="F35" s="116"/>
      <c r="G35" s="116"/>
      <c r="H35" s="116" t="s">
        <v>29</v>
      </c>
      <c r="I35" s="117">
        <f>SUM(I32+I33)</f>
        <v>0</v>
      </c>
      <c r="J35" s="116"/>
      <c r="K35" s="56"/>
      <c r="L35" s="52"/>
      <c r="M35" s="57"/>
    </row>
    <row r="36" spans="3:14" ht="16.5">
      <c r="C36" s="118"/>
      <c r="D36" s="20"/>
      <c r="E36" s="20"/>
      <c r="F36" s="20"/>
      <c r="G36" s="20"/>
      <c r="H36" s="19"/>
      <c r="I36" s="19"/>
      <c r="J36" s="19"/>
      <c r="K36" s="19"/>
      <c r="L36" s="19"/>
      <c r="M36" s="19"/>
      <c r="N36" s="19"/>
    </row>
    <row r="37" spans="3:14" ht="23.45" customHeight="1">
      <c r="C37" s="184" t="s">
        <v>62</v>
      </c>
      <c r="D37" s="185"/>
      <c r="E37" s="185"/>
      <c r="F37" s="185"/>
      <c r="G37" s="119"/>
      <c r="H37" s="119"/>
      <c r="I37" s="119"/>
      <c r="J37" s="119"/>
      <c r="K37" s="67"/>
      <c r="L37" s="58"/>
    </row>
    <row r="38" spans="3:14" ht="15">
      <c r="C38" s="120"/>
    </row>
    <row r="39" spans="3:14" ht="15">
      <c r="C39" s="91"/>
      <c r="D39" s="175" t="s">
        <v>25</v>
      </c>
      <c r="E39" s="176"/>
      <c r="F39" s="91"/>
      <c r="G39" s="91" t="s">
        <v>47</v>
      </c>
      <c r="H39" s="91" t="s">
        <v>60</v>
      </c>
      <c r="I39" s="91" t="s">
        <v>44</v>
      </c>
      <c r="J39" s="104" t="s">
        <v>22</v>
      </c>
      <c r="L39" s="63"/>
      <c r="M39" s="163"/>
      <c r="N39" s="164"/>
    </row>
    <row r="40" spans="3:14" ht="30" customHeight="1">
      <c r="C40" s="189" t="s">
        <v>61</v>
      </c>
      <c r="D40" s="191" t="s">
        <v>63</v>
      </c>
      <c r="E40" s="191"/>
      <c r="F40" s="113"/>
      <c r="G40" s="83">
        <v>1</v>
      </c>
      <c r="H40" s="82">
        <v>0</v>
      </c>
      <c r="I40" s="84">
        <f>SUM(H40*G40)</f>
        <v>0</v>
      </c>
      <c r="J40" s="85"/>
      <c r="L40" s="44"/>
      <c r="M40" s="165"/>
      <c r="N40" s="166"/>
    </row>
    <row r="41" spans="3:14" ht="15">
      <c r="C41" s="190"/>
      <c r="D41" s="191" t="s">
        <v>71</v>
      </c>
      <c r="E41" s="191"/>
      <c r="F41" s="113"/>
      <c r="G41" s="83">
        <v>1</v>
      </c>
      <c r="H41" s="82">
        <v>0</v>
      </c>
      <c r="I41" s="84">
        <f>SUM(H41*G41)</f>
        <v>0</v>
      </c>
      <c r="J41" s="85"/>
      <c r="L41" s="44"/>
      <c r="M41" s="165"/>
      <c r="N41" s="166"/>
    </row>
    <row r="43" spans="3:14" ht="15.75">
      <c r="C43" s="183" t="s">
        <v>29</v>
      </c>
      <c r="D43" s="166"/>
      <c r="E43" s="166"/>
      <c r="F43" s="166"/>
      <c r="G43" s="166"/>
      <c r="H43" s="166"/>
      <c r="I43" s="166"/>
      <c r="J43" s="117">
        <f>SUM(I41)</f>
        <v>0</v>
      </c>
      <c r="K43" s="68"/>
      <c r="L43" s="56"/>
      <c r="M43" s="57"/>
    </row>
  </sheetData>
  <sheetProtection algorithmName="SHA-512" hashValue="6R9NrTuPdKc7NM/1MqMekdK2ZQKkCUUDZOiDP0m4xUbbR86rVu/rAzfrOQaNffHLm0cj53xyBSgB57ngwrrUdg==" saltValue="pNjM7kAQ00RcxvW7NRItsQ==" spinCount="100000" sheet="1" selectLockedCells="1"/>
  <mergeCells count="34">
    <mergeCell ref="M41:N41"/>
    <mergeCell ref="K14:M14"/>
    <mergeCell ref="K15:M15"/>
    <mergeCell ref="K16:M16"/>
    <mergeCell ref="D17:E17"/>
    <mergeCell ref="K17:M17"/>
    <mergeCell ref="D18:E18"/>
    <mergeCell ref="K18:M18"/>
    <mergeCell ref="C43:I43"/>
    <mergeCell ref="C37:F37"/>
    <mergeCell ref="C32:C33"/>
    <mergeCell ref="D32:D33"/>
    <mergeCell ref="C25:E25"/>
    <mergeCell ref="C40:C41"/>
    <mergeCell ref="D40:E40"/>
    <mergeCell ref="D41:E41"/>
    <mergeCell ref="D39:E39"/>
    <mergeCell ref="G4:H6"/>
    <mergeCell ref="D4:E4"/>
    <mergeCell ref="D5:E5"/>
    <mergeCell ref="D6:E6"/>
    <mergeCell ref="C8:F10"/>
    <mergeCell ref="C12:H12"/>
    <mergeCell ref="M39:N39"/>
    <mergeCell ref="M40:N40"/>
    <mergeCell ref="A20:G20"/>
    <mergeCell ref="A27:G27"/>
    <mergeCell ref="L31:M31"/>
    <mergeCell ref="L32:M32"/>
    <mergeCell ref="L20:M20"/>
    <mergeCell ref="L33:M33"/>
    <mergeCell ref="D14:E14"/>
    <mergeCell ref="D15:E15"/>
    <mergeCell ref="D16:E16"/>
  </mergeCells>
  <pageMargins left="0.70866141732283472" right="0.70866141732283472" top="0.74803149606299213" bottom="0.74803149606299213" header="0.31496062992125984" footer="0.31496062992125984"/>
  <pageSetup paperSize="8" scale="34" fitToHeight="2" orientation="landscape" r:id="rId1"/>
  <headerFooter>
    <oddHeader>&amp;C&amp;"Calibri"&amp;10&amp;K000000 OFFICIAL&amp;1#_x000D_</oddHeader>
    <oddFooter>&amp;C_x000D_&amp;1#&amp;"Calibri"&amp;10&amp;K000000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339A"/>
  </sheetPr>
  <dimension ref="A1:K19"/>
  <sheetViews>
    <sheetView showGridLines="0" tabSelected="1" zoomScale="75" zoomScaleNormal="75" workbookViewId="0">
      <selection activeCell="B7" sqref="B7:C7"/>
    </sheetView>
  </sheetViews>
  <sheetFormatPr defaultColWidth="9.140625" defaultRowHeight="14.25"/>
  <cols>
    <col min="1" max="1" width="61" style="7" customWidth="1"/>
    <col min="2" max="2" width="45.28515625" style="7" customWidth="1"/>
    <col min="3" max="3" width="1.28515625" style="7" customWidth="1"/>
    <col min="4" max="4" width="25.85546875" style="7" hidden="1" customWidth="1"/>
    <col min="5" max="5" width="3" style="7" customWidth="1"/>
    <col min="6" max="8" width="20.7109375" style="7" customWidth="1"/>
    <col min="9" max="9" width="64.7109375" style="7" customWidth="1"/>
    <col min="10" max="11" width="20.7109375" style="7" customWidth="1"/>
    <col min="12" max="12" width="15.5703125" style="7" customWidth="1"/>
    <col min="13" max="13" width="15.28515625" style="7" customWidth="1"/>
    <col min="14" max="14" width="14.7109375" style="7" customWidth="1"/>
    <col min="15" max="15" width="16.7109375" style="7" customWidth="1"/>
    <col min="16" max="16384" width="9.140625" style="7"/>
  </cols>
  <sheetData>
    <row r="1" spans="1:11" ht="54.75" customHeight="1">
      <c r="A1" s="196" t="s">
        <v>66</v>
      </c>
      <c r="B1" s="153"/>
      <c r="C1" s="153"/>
      <c r="D1" s="153"/>
      <c r="E1" s="153"/>
      <c r="F1" s="153"/>
      <c r="G1" s="153"/>
      <c r="H1" s="153"/>
      <c r="I1" s="153"/>
      <c r="J1" s="9"/>
    </row>
    <row r="2" spans="1:11" ht="4.5" customHeight="1">
      <c r="A2" s="10"/>
      <c r="B2" s="10"/>
      <c r="C2" s="10"/>
      <c r="D2" s="10"/>
      <c r="E2" s="10"/>
      <c r="F2" s="10"/>
      <c r="G2" s="10"/>
      <c r="H2" s="10"/>
      <c r="I2" s="11"/>
      <c r="J2" s="60"/>
      <c r="K2" s="60"/>
    </row>
    <row r="3" spans="1:11" ht="3" customHeight="1">
      <c r="A3" s="12"/>
      <c r="B3" s="12"/>
      <c r="C3" s="12"/>
      <c r="D3" s="12"/>
      <c r="E3" s="12"/>
      <c r="F3" s="12"/>
      <c r="G3" s="12"/>
      <c r="H3" s="12"/>
      <c r="I3" s="13"/>
      <c r="J3" s="61"/>
      <c r="K3" s="61"/>
    </row>
    <row r="4" spans="1:11" ht="15" thickBot="1">
      <c r="I4" s="8"/>
    </row>
    <row r="5" spans="1:11" ht="33" customHeight="1" thickBot="1">
      <c r="A5" s="75" t="s">
        <v>18</v>
      </c>
      <c r="B5" s="156" t="s">
        <v>67</v>
      </c>
      <c r="C5" s="157"/>
      <c r="D5" s="14"/>
      <c r="E5" s="15"/>
      <c r="F5" s="197" t="s">
        <v>72</v>
      </c>
      <c r="G5" s="198"/>
      <c r="H5" s="199"/>
    </row>
    <row r="6" spans="1:11" ht="68.25" customHeight="1" thickBot="1">
      <c r="A6" s="75" t="s">
        <v>19</v>
      </c>
      <c r="B6" s="156" t="s">
        <v>68</v>
      </c>
      <c r="C6" s="157"/>
      <c r="D6" s="14"/>
      <c r="E6" s="15"/>
      <c r="F6" s="200"/>
      <c r="G6" s="201"/>
      <c r="H6" s="202"/>
    </row>
    <row r="7" spans="1:11" ht="29.25" customHeight="1" thickBot="1">
      <c r="A7" s="76" t="s">
        <v>20</v>
      </c>
      <c r="B7" s="159" t="s">
        <v>21</v>
      </c>
      <c r="C7" s="160"/>
      <c r="D7" s="14"/>
      <c r="E7" s="15"/>
      <c r="F7" s="203"/>
      <c r="G7" s="204"/>
      <c r="H7" s="205"/>
    </row>
    <row r="8" spans="1:11" ht="15" customHeight="1">
      <c r="C8" s="16"/>
      <c r="D8" s="17"/>
      <c r="E8" s="18"/>
      <c r="F8" s="15"/>
    </row>
    <row r="9" spans="1:11" s="19" customFormat="1" ht="16.5">
      <c r="A9" s="20"/>
      <c r="B9" s="20"/>
      <c r="C9" s="20"/>
      <c r="D9" s="20"/>
      <c r="E9" s="20"/>
    </row>
    <row r="10" spans="1:11" s="19" customFormat="1" ht="18.75" hidden="1">
      <c r="A10" s="206"/>
      <c r="B10" s="207"/>
      <c r="C10" s="207"/>
      <c r="D10" s="207"/>
      <c r="E10" s="207"/>
      <c r="F10" s="207"/>
      <c r="G10" s="47"/>
    </row>
    <row r="11" spans="1:11" ht="15.75" thickBot="1">
      <c r="D11" s="21"/>
      <c r="E11" s="21"/>
      <c r="F11" s="21"/>
      <c r="G11" s="62"/>
    </row>
    <row r="12" spans="1:11" ht="81.75" customHeight="1" thickBot="1">
      <c r="A12" s="121" t="s">
        <v>0</v>
      </c>
      <c r="B12" s="121" t="s">
        <v>28</v>
      </c>
      <c r="C12" s="24"/>
      <c r="D12" s="25"/>
      <c r="E12" s="26"/>
      <c r="F12" s="44"/>
      <c r="G12" s="44"/>
      <c r="H12" s="44"/>
    </row>
    <row r="13" spans="1:11" ht="24" customHeight="1">
      <c r="A13" s="122" t="s">
        <v>35</v>
      </c>
      <c r="B13" s="123">
        <f>SUM(Implementation!E18)</f>
        <v>0</v>
      </c>
    </row>
    <row r="14" spans="1:11" ht="19.5" customHeight="1">
      <c r="A14" s="55" t="s">
        <v>30</v>
      </c>
      <c r="B14" s="124">
        <f>SUM('OH Attendance Management'!J20+'OH Attendance Management'!J27)</f>
        <v>0</v>
      </c>
      <c r="D14" s="23"/>
      <c r="I14" s="27"/>
    </row>
    <row r="15" spans="1:11" ht="38.25" customHeight="1" thickBot="1">
      <c r="A15" s="125" t="s">
        <v>31</v>
      </c>
      <c r="B15" s="126">
        <f>SUM(B13:B14)</f>
        <v>0</v>
      </c>
    </row>
    <row r="16" spans="1:11" ht="8.25" customHeight="1"/>
    <row r="17" ht="8.25" hidden="1" customHeight="1" thickBot="1"/>
    <row r="18" ht="0.75" hidden="1" customHeight="1" thickBot="1"/>
    <row r="19" ht="14.25" hidden="1" customHeight="1"/>
  </sheetData>
  <sheetProtection algorithmName="SHA-512" hashValue="iqKSOE2NtExqTngzXabXDdJaMIMnulOnZwV8bOEAYAVmDSaNMRRz7YchBWOIkdCt9Ja/KH2pWCVIEU0PJ/qc6g==" saltValue="JohcsOtUxyrr8Iy5W35LWg==" spinCount="100000" sheet="1" selectLockedCells="1"/>
  <mergeCells count="6">
    <mergeCell ref="A1:I1"/>
    <mergeCell ref="F5:H7"/>
    <mergeCell ref="A10:F10"/>
    <mergeCell ref="B5:C5"/>
    <mergeCell ref="B6:C6"/>
    <mergeCell ref="B7:C7"/>
  </mergeCells>
  <pageMargins left="0.7" right="0.7" top="0.75" bottom="0.75" header="0.3" footer="0.3"/>
  <pageSetup paperSize="9" orientation="portrait" r:id="rId1"/>
  <headerFooter>
    <oddHeader>&amp;C&amp;"Calibri"&amp;10&amp;K000000 OFFICIAL&amp;1#_x000D_</oddHeader>
    <oddFooter>&amp;C_x000D_&amp;1#&amp;"Calibri"&amp;10&amp;K000000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6" ma:contentTypeDescription="Create a new document." ma:contentTypeScope="" ma:versionID="de243881b440af08783b2431c074f076">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393c433e268002d282d88874b4f43902"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Props1.xml><?xml version="1.0" encoding="utf-8"?>
<ds:datastoreItem xmlns:ds="http://schemas.openxmlformats.org/officeDocument/2006/customXml" ds:itemID="{1C9FC567-4420-4FA5-8AC8-50B8A214A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DDBE6A-DB06-4C2E-9178-B0E0DACCEB09}">
  <ds:schemaRefs>
    <ds:schemaRef ds:uri="http://schemas.microsoft.com/sharepoint/v3/contenttype/forms"/>
  </ds:schemaRefs>
</ds:datastoreItem>
</file>

<file path=customXml/itemProps3.xml><?xml version="1.0" encoding="utf-8"?>
<ds:datastoreItem xmlns:ds="http://schemas.openxmlformats.org/officeDocument/2006/customXml" ds:itemID="{D84283DF-058A-4B82-A345-FA4E1E9CFF06}">
  <ds:schemaRefs>
    <ds:schemaRef ds:uri="9b453727-6555-4d5c-b259-ffd0460345a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b2806620-3310-4ead-bd41-136d761effaa"/>
    <ds:schemaRef ds:uri="http://purl.org/dc/dcmitype/"/>
    <ds:schemaRef ds:uri="http://schemas.openxmlformats.org/package/2006/metadata/core-properties"/>
    <ds:schemaRef ds:uri="http://purl.org/dc/elements/1.1/"/>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Sheet2</vt:lpstr>
      <vt:lpstr>Bidder Guidance</vt:lpstr>
      <vt:lpstr>Implementation</vt:lpstr>
      <vt:lpstr>OH Attendance Management</vt:lpstr>
      <vt:lpstr>SUMMARY</vt:lpstr>
      <vt:lpstr>Job</vt:lpstr>
      <vt:lpstr>jobt</vt:lpstr>
      <vt:lpstr>jobtitle</vt:lpstr>
      <vt:lpstr>jobtitle1</vt:lpstr>
      <vt:lpstr>jobtitle2</vt:lpstr>
      <vt:lpstr>Objective</vt:lpstr>
      <vt:lpstr>'OH Attendance Management'!Print_Area</vt:lpstr>
    </vt:vector>
  </TitlesOfParts>
  <Company>RCUK SSC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Professional Services</dc:title>
  <dc:subject>;#Price Schedules;#</dc:subject>
  <dc:creator>isspool</dc:creator>
  <cp:lastModifiedBy>Abigail Woods - UKSBS</cp:lastModifiedBy>
  <cp:lastPrinted>2014-02-06T12:26:57Z</cp:lastPrinted>
  <dcterms:created xsi:type="dcterms:W3CDTF">2013-10-01T16:36:52Z</dcterms:created>
  <dcterms:modified xsi:type="dcterms:W3CDTF">2024-08-23T12:43:26Z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Training">
    <vt:lpwstr>N/A</vt:lpwstr>
  </property>
  <property fmtid="{D5CDD505-2E9C-101B-9397-08002B2CF9AE}" pid="4" name="Topic">
    <vt:lpwstr>Price schedule</vt:lpwstr>
  </property>
  <property fmtid="{D5CDD505-2E9C-101B-9397-08002B2CF9AE}" pid="5" name="Description0">
    <vt:lpwstr>Price schedule designed to deliver a fixed price and underpinned with a rate card / resource plan.  The price schedule can be adapted by any Category Team.</vt:lpwstr>
  </property>
  <property fmtid="{D5CDD505-2E9C-101B-9397-08002B2CF9AE}" pid="6" name="Pub Location">
    <vt:lpwstr>Intranet - Procurement Library</vt:lpwstr>
  </property>
  <property fmtid="{D5CDD505-2E9C-101B-9397-08002B2CF9AE}" pid="7" name="File Type0">
    <vt:lpwstr>Excel</vt:lpwstr>
  </property>
  <property fmtid="{D5CDD505-2E9C-101B-9397-08002B2CF9AE}" pid="8" name="Intended Audience">
    <vt:lpwstr>Internal and External</vt:lpwstr>
  </property>
  <property fmtid="{D5CDD505-2E9C-101B-9397-08002B2CF9AE}" pid="9" name="Tab">
    <vt:lpwstr>Sourcing</vt:lpwstr>
  </property>
  <property fmtid="{D5CDD505-2E9C-101B-9397-08002B2CF9AE}" pid="10" name="Working Version">
    <vt:lpwstr>1.1</vt:lpwstr>
  </property>
  <property fmtid="{D5CDD505-2E9C-101B-9397-08002B2CF9AE}" pid="11" name="Owner">
    <vt:lpwstr>Functional Support</vt:lpwstr>
  </property>
  <property fmtid="{D5CDD505-2E9C-101B-9397-08002B2CF9AE}" pid="12" name="Status Indicator">
    <vt:lpwstr>Indexed</vt:lpwstr>
  </property>
  <property fmtid="{D5CDD505-2E9C-101B-9397-08002B2CF9AE}" pid="13" name="Doc Type">
    <vt:lpwstr>Sourcing</vt:lpwstr>
  </property>
  <property fmtid="{D5CDD505-2E9C-101B-9397-08002B2CF9AE}" pid="14" name="Date Published">
    <vt:lpwstr>2014-07-06T23:00:00+00:00</vt:lpwstr>
  </property>
  <property fmtid="{D5CDD505-2E9C-101B-9397-08002B2CF9AE}" pid="15" name="Document Security Classification">
    <vt:lpwstr>Official Sensitive Commercial</vt:lpwstr>
  </property>
  <property fmtid="{D5CDD505-2E9C-101B-9397-08002B2CF9AE}" pid="16" name="Review date">
    <vt:lpwstr>2017-06-07T23:00:00+00:00</vt:lpwstr>
  </property>
  <property fmtid="{D5CDD505-2E9C-101B-9397-08002B2CF9AE}" pid="17" name="Link to Document">
    <vt:lpwstr>https://intranet.uksbs.co.uk/procurement/collaborationfolders/Documents/procurement%20Library/Sourcing/AW5.2%20Price%20Schedule%20Professional%20Services.xlsxIntranet - Procurement Library</vt:lpwstr>
  </property>
  <property fmtid="{D5CDD505-2E9C-101B-9397-08002B2CF9AE}" pid="18" name="Approver/s">
    <vt:lpwstr>HOPs</vt:lpwstr>
  </property>
  <property fmtid="{D5CDD505-2E9C-101B-9397-08002B2CF9AE}" pid="19" name="Order">
    <vt:r8>1272000</vt:r8>
  </property>
  <property fmtid="{D5CDD505-2E9C-101B-9397-08002B2CF9AE}" pid="20" name="_NewReviewCycle">
    <vt:lpwstr/>
  </property>
</Properties>
</file>